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repos\OneDrive\Escritorio\Apoyo Eliana\Licitación participación\Formatos\"/>
    </mc:Choice>
  </mc:AlternateContent>
  <xr:revisionPtr revIDLastSave="0" documentId="13_ncr:1_{7E49CC58-C127-44FB-AD28-ED2BA24718B1}" xr6:coauthVersionLast="47" xr6:coauthVersionMax="47" xr10:uidLastSave="{00000000-0000-0000-0000-000000000000}"/>
  <bookViews>
    <workbookView xWindow="-108" yWindow="-108" windowWidth="23256" windowHeight="12456" xr2:uid="{4BBA5ECB-CFBC-C847-A560-0C7D11F38E5E}"/>
  </bookViews>
  <sheets>
    <sheet name="FORMATO OFERTA ECONOMIC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L291" i="1" l="1"/>
  <c r="J12" i="1"/>
  <c r="L12" i="1"/>
  <c r="K290" i="1"/>
  <c r="I290" i="1"/>
  <c r="I291" i="1" s="1"/>
  <c r="K291" i="1"/>
  <c r="L290" i="1"/>
  <c r="K23" i="1"/>
  <c r="K8" i="1"/>
  <c r="L8" i="1"/>
  <c r="J277" i="1"/>
  <c r="I277" i="1"/>
  <c r="J230" i="1"/>
  <c r="I230" i="1"/>
  <c r="I42" i="1"/>
  <c r="J42" i="1"/>
  <c r="L281" i="1"/>
  <c r="L287" i="1"/>
  <c r="J281" i="1"/>
  <c r="J289" i="1" l="1"/>
  <c r="L289" i="1"/>
  <c r="L286" i="1"/>
  <c r="J283" i="1"/>
  <c r="L283" i="1"/>
  <c r="J284" i="1"/>
  <c r="L284" i="1"/>
  <c r="L280" i="1"/>
  <c r="J280" i="1"/>
  <c r="J272" i="1"/>
  <c r="K272" i="1"/>
  <c r="I272" i="1"/>
  <c r="K276" i="1"/>
  <c r="I276" i="1"/>
  <c r="L274" i="1"/>
  <c r="L275" i="1"/>
  <c r="L273" i="1"/>
  <c r="L276" i="1" s="1"/>
  <c r="J273" i="1"/>
  <c r="J276" i="1" s="1"/>
  <c r="J271" i="1"/>
  <c r="L271" i="1"/>
  <c r="J264" i="1"/>
  <c r="L264" i="1"/>
  <c r="J265" i="1"/>
  <c r="L265" i="1"/>
  <c r="J266" i="1"/>
  <c r="L266" i="1"/>
  <c r="J267" i="1"/>
  <c r="L267" i="1"/>
  <c r="J268" i="1"/>
  <c r="L268" i="1"/>
  <c r="J269" i="1"/>
  <c r="L269" i="1"/>
  <c r="J270" i="1"/>
  <c r="L270" i="1"/>
  <c r="J259" i="1"/>
  <c r="L259" i="1"/>
  <c r="J260" i="1"/>
  <c r="L260" i="1"/>
  <c r="J261" i="1"/>
  <c r="L261" i="1"/>
  <c r="J262" i="1"/>
  <c r="L262" i="1"/>
  <c r="J263" i="1"/>
  <c r="L263" i="1"/>
  <c r="J255" i="1"/>
  <c r="L255" i="1"/>
  <c r="L272" i="1" s="1"/>
  <c r="J256" i="1"/>
  <c r="L256" i="1"/>
  <c r="J257" i="1"/>
  <c r="L257" i="1"/>
  <c r="J258" i="1"/>
  <c r="L258" i="1"/>
  <c r="L254" i="1"/>
  <c r="J254" i="1"/>
  <c r="K252" i="1"/>
  <c r="K277" i="1" s="1"/>
  <c r="I252" i="1"/>
  <c r="J251" i="1"/>
  <c r="L251" i="1"/>
  <c r="J242" i="1"/>
  <c r="L242" i="1"/>
  <c r="J243" i="1"/>
  <c r="L243" i="1"/>
  <c r="J244" i="1"/>
  <c r="L244" i="1"/>
  <c r="J245" i="1"/>
  <c r="L245" i="1"/>
  <c r="J246" i="1"/>
  <c r="L246" i="1"/>
  <c r="J247" i="1"/>
  <c r="L247" i="1"/>
  <c r="J248" i="1"/>
  <c r="L248" i="1"/>
  <c r="J249" i="1"/>
  <c r="L249" i="1"/>
  <c r="J250" i="1"/>
  <c r="L250" i="1"/>
  <c r="J235" i="1"/>
  <c r="J252" i="1" s="1"/>
  <c r="L235" i="1"/>
  <c r="J236" i="1"/>
  <c r="L236" i="1"/>
  <c r="J237" i="1"/>
  <c r="L237" i="1"/>
  <c r="J238" i="1"/>
  <c r="L238" i="1"/>
  <c r="J239" i="1"/>
  <c r="L239" i="1"/>
  <c r="J240" i="1"/>
  <c r="L240" i="1"/>
  <c r="J241" i="1"/>
  <c r="L241" i="1"/>
  <c r="L234" i="1"/>
  <c r="J234" i="1"/>
  <c r="K229" i="1"/>
  <c r="I229" i="1"/>
  <c r="J224" i="1"/>
  <c r="L224" i="1"/>
  <c r="J225" i="1"/>
  <c r="L225" i="1"/>
  <c r="J226" i="1"/>
  <c r="L226" i="1"/>
  <c r="J227" i="1"/>
  <c r="L227" i="1"/>
  <c r="J228" i="1"/>
  <c r="L228" i="1"/>
  <c r="J212" i="1"/>
  <c r="L212" i="1"/>
  <c r="J213" i="1"/>
  <c r="L213" i="1"/>
  <c r="J214" i="1"/>
  <c r="L214" i="1"/>
  <c r="J215" i="1"/>
  <c r="L215" i="1"/>
  <c r="J216" i="1"/>
  <c r="L216" i="1"/>
  <c r="J217" i="1"/>
  <c r="L217" i="1"/>
  <c r="J218" i="1"/>
  <c r="L218" i="1"/>
  <c r="J219" i="1"/>
  <c r="L219" i="1"/>
  <c r="J220" i="1"/>
  <c r="L220" i="1"/>
  <c r="J221" i="1"/>
  <c r="L221" i="1"/>
  <c r="J222" i="1"/>
  <c r="L222" i="1"/>
  <c r="J223" i="1"/>
  <c r="L223" i="1"/>
  <c r="L211" i="1"/>
  <c r="L229" i="1" s="1"/>
  <c r="J211" i="1"/>
  <c r="J229" i="1" s="1"/>
  <c r="K209" i="1"/>
  <c r="I209" i="1"/>
  <c r="J203" i="1"/>
  <c r="L203" i="1"/>
  <c r="J204" i="1"/>
  <c r="L204" i="1"/>
  <c r="J205" i="1"/>
  <c r="L205" i="1"/>
  <c r="J206" i="1"/>
  <c r="L206" i="1"/>
  <c r="J207" i="1"/>
  <c r="L207" i="1"/>
  <c r="J208" i="1"/>
  <c r="L208" i="1"/>
  <c r="J194" i="1"/>
  <c r="L194" i="1"/>
  <c r="J195" i="1"/>
  <c r="L195" i="1"/>
  <c r="J196" i="1"/>
  <c r="L196" i="1"/>
  <c r="J197" i="1"/>
  <c r="L197" i="1"/>
  <c r="J198" i="1"/>
  <c r="L198" i="1"/>
  <c r="J199" i="1"/>
  <c r="L199" i="1"/>
  <c r="J200" i="1"/>
  <c r="L200" i="1"/>
  <c r="J201" i="1"/>
  <c r="L201" i="1"/>
  <c r="J202" i="1"/>
  <c r="L202" i="1"/>
  <c r="J193" i="1"/>
  <c r="J209" i="1" s="1"/>
  <c r="L193" i="1"/>
  <c r="K191" i="1"/>
  <c r="I191" i="1"/>
  <c r="J188" i="1"/>
  <c r="L188" i="1"/>
  <c r="J189" i="1"/>
  <c r="L189" i="1"/>
  <c r="J190" i="1"/>
  <c r="L190" i="1"/>
  <c r="J177" i="1"/>
  <c r="L177" i="1"/>
  <c r="J178" i="1"/>
  <c r="L178" i="1"/>
  <c r="J179" i="1"/>
  <c r="L179" i="1"/>
  <c r="J180" i="1"/>
  <c r="L180" i="1"/>
  <c r="J181" i="1"/>
  <c r="L181" i="1"/>
  <c r="J182" i="1"/>
  <c r="L182" i="1"/>
  <c r="J183" i="1"/>
  <c r="L183" i="1"/>
  <c r="J184" i="1"/>
  <c r="L184" i="1"/>
  <c r="J185" i="1"/>
  <c r="L185" i="1"/>
  <c r="J186" i="1"/>
  <c r="L186" i="1"/>
  <c r="J187" i="1"/>
  <c r="L187" i="1"/>
  <c r="J171" i="1"/>
  <c r="L171" i="1"/>
  <c r="J172" i="1"/>
  <c r="L172" i="1"/>
  <c r="J173" i="1"/>
  <c r="L173" i="1"/>
  <c r="J174" i="1"/>
  <c r="L174" i="1"/>
  <c r="J175" i="1"/>
  <c r="L175" i="1"/>
  <c r="J176" i="1"/>
  <c r="L176" i="1"/>
  <c r="J170" i="1"/>
  <c r="J191" i="1" s="1"/>
  <c r="L170" i="1"/>
  <c r="K168" i="1"/>
  <c r="I168" i="1"/>
  <c r="J164" i="1"/>
  <c r="L164" i="1"/>
  <c r="J165" i="1"/>
  <c r="L165" i="1"/>
  <c r="J166" i="1"/>
  <c r="L166" i="1"/>
  <c r="J167" i="1"/>
  <c r="L167" i="1"/>
  <c r="J157" i="1"/>
  <c r="J168" i="1" s="1"/>
  <c r="L157" i="1"/>
  <c r="J158" i="1"/>
  <c r="L158" i="1"/>
  <c r="J159" i="1"/>
  <c r="L159" i="1"/>
  <c r="J160" i="1"/>
  <c r="L160" i="1"/>
  <c r="J161" i="1"/>
  <c r="L161" i="1"/>
  <c r="J162" i="1"/>
  <c r="L162" i="1"/>
  <c r="J163" i="1"/>
  <c r="L163" i="1"/>
  <c r="J156" i="1"/>
  <c r="L156" i="1"/>
  <c r="K154" i="1"/>
  <c r="I154" i="1"/>
  <c r="J147" i="1"/>
  <c r="L147" i="1"/>
  <c r="J148" i="1"/>
  <c r="L148" i="1"/>
  <c r="J149" i="1"/>
  <c r="L149" i="1"/>
  <c r="J150" i="1"/>
  <c r="L150" i="1"/>
  <c r="J151" i="1"/>
  <c r="L151" i="1"/>
  <c r="J152" i="1"/>
  <c r="L152" i="1"/>
  <c r="J153" i="1"/>
  <c r="L153" i="1"/>
  <c r="J146" i="1"/>
  <c r="J154" i="1" s="1"/>
  <c r="L146" i="1"/>
  <c r="K144" i="1"/>
  <c r="I144" i="1"/>
  <c r="J134" i="1"/>
  <c r="L134" i="1"/>
  <c r="J135" i="1"/>
  <c r="L135" i="1"/>
  <c r="J136" i="1"/>
  <c r="L136" i="1"/>
  <c r="J137" i="1"/>
  <c r="L137" i="1"/>
  <c r="J138" i="1"/>
  <c r="L138" i="1"/>
  <c r="J139" i="1"/>
  <c r="L139" i="1"/>
  <c r="J140" i="1"/>
  <c r="L140" i="1"/>
  <c r="J141" i="1"/>
  <c r="L141" i="1"/>
  <c r="J142" i="1"/>
  <c r="L142" i="1"/>
  <c r="J143" i="1"/>
  <c r="L143" i="1"/>
  <c r="J122" i="1"/>
  <c r="L122" i="1"/>
  <c r="J123" i="1"/>
  <c r="L123" i="1"/>
  <c r="J124" i="1"/>
  <c r="L124" i="1"/>
  <c r="J125" i="1"/>
  <c r="L125" i="1"/>
  <c r="J126" i="1"/>
  <c r="L126" i="1"/>
  <c r="J127" i="1"/>
  <c r="L127" i="1"/>
  <c r="J128" i="1"/>
  <c r="L128" i="1"/>
  <c r="J129" i="1"/>
  <c r="L129" i="1"/>
  <c r="J130" i="1"/>
  <c r="L130" i="1"/>
  <c r="J131" i="1"/>
  <c r="L131" i="1"/>
  <c r="J132" i="1"/>
  <c r="L132" i="1"/>
  <c r="J133" i="1"/>
  <c r="L133" i="1"/>
  <c r="J121" i="1"/>
  <c r="J144" i="1" s="1"/>
  <c r="L121" i="1"/>
  <c r="K119" i="1"/>
  <c r="I119" i="1"/>
  <c r="J118" i="1"/>
  <c r="L118" i="1"/>
  <c r="J113" i="1"/>
  <c r="L113" i="1"/>
  <c r="J114" i="1"/>
  <c r="L114" i="1"/>
  <c r="J115" i="1"/>
  <c r="L115" i="1"/>
  <c r="J116" i="1"/>
  <c r="L116" i="1"/>
  <c r="J117" i="1"/>
  <c r="L117" i="1"/>
  <c r="J108" i="1"/>
  <c r="L108" i="1"/>
  <c r="J109" i="1"/>
  <c r="L109" i="1"/>
  <c r="J110" i="1"/>
  <c r="L110" i="1"/>
  <c r="J111" i="1"/>
  <c r="L111" i="1"/>
  <c r="J112" i="1"/>
  <c r="L112" i="1"/>
  <c r="J107" i="1"/>
  <c r="J119" i="1" s="1"/>
  <c r="L107" i="1"/>
  <c r="K105" i="1"/>
  <c r="I105" i="1"/>
  <c r="J99" i="1"/>
  <c r="L99" i="1"/>
  <c r="J100" i="1"/>
  <c r="L100" i="1"/>
  <c r="J101" i="1"/>
  <c r="L101" i="1"/>
  <c r="J102" i="1"/>
  <c r="L102" i="1"/>
  <c r="J103" i="1"/>
  <c r="L103" i="1"/>
  <c r="J104" i="1"/>
  <c r="L104" i="1"/>
  <c r="J92" i="1"/>
  <c r="L92" i="1"/>
  <c r="J93" i="1"/>
  <c r="L93" i="1"/>
  <c r="J94" i="1"/>
  <c r="L94" i="1"/>
  <c r="J95" i="1"/>
  <c r="L95" i="1"/>
  <c r="J96" i="1"/>
  <c r="L96" i="1"/>
  <c r="J97" i="1"/>
  <c r="L97" i="1"/>
  <c r="J98" i="1"/>
  <c r="L98" i="1"/>
  <c r="L91" i="1"/>
  <c r="L105" i="1" s="1"/>
  <c r="J91" i="1"/>
  <c r="J105" i="1" s="1"/>
  <c r="K89" i="1"/>
  <c r="I89" i="1"/>
  <c r="J85" i="1"/>
  <c r="L85" i="1"/>
  <c r="J86" i="1"/>
  <c r="L86" i="1"/>
  <c r="J87" i="1"/>
  <c r="L87" i="1"/>
  <c r="J88" i="1"/>
  <c r="L88" i="1"/>
  <c r="J81" i="1"/>
  <c r="L81" i="1"/>
  <c r="J82" i="1"/>
  <c r="L82" i="1"/>
  <c r="J83" i="1"/>
  <c r="L83" i="1"/>
  <c r="J84" i="1"/>
  <c r="L84" i="1"/>
  <c r="L80" i="1"/>
  <c r="J80" i="1"/>
  <c r="J89" i="1" s="1"/>
  <c r="K78" i="1"/>
  <c r="I78" i="1"/>
  <c r="J75" i="1"/>
  <c r="L75" i="1"/>
  <c r="J76" i="1"/>
  <c r="L76" i="1"/>
  <c r="J77" i="1"/>
  <c r="L77" i="1"/>
  <c r="J53" i="1"/>
  <c r="L53" i="1"/>
  <c r="J54" i="1"/>
  <c r="L54" i="1"/>
  <c r="J55" i="1"/>
  <c r="L55" i="1"/>
  <c r="J56" i="1"/>
  <c r="L56" i="1"/>
  <c r="J57" i="1"/>
  <c r="L57" i="1"/>
  <c r="J58" i="1"/>
  <c r="L58" i="1"/>
  <c r="J59" i="1"/>
  <c r="L59" i="1"/>
  <c r="J60" i="1"/>
  <c r="L60" i="1"/>
  <c r="J61" i="1"/>
  <c r="L61" i="1"/>
  <c r="J62" i="1"/>
  <c r="L62" i="1"/>
  <c r="J63" i="1"/>
  <c r="L63" i="1"/>
  <c r="J64" i="1"/>
  <c r="L64" i="1"/>
  <c r="J65" i="1"/>
  <c r="L65" i="1"/>
  <c r="J66" i="1"/>
  <c r="L66" i="1"/>
  <c r="J67" i="1"/>
  <c r="L67" i="1"/>
  <c r="J68" i="1"/>
  <c r="L68" i="1"/>
  <c r="J69" i="1"/>
  <c r="L69" i="1"/>
  <c r="J70" i="1"/>
  <c r="L70" i="1"/>
  <c r="J71" i="1"/>
  <c r="L71" i="1"/>
  <c r="J72" i="1"/>
  <c r="L72" i="1"/>
  <c r="J73" i="1"/>
  <c r="L73" i="1"/>
  <c r="J74" i="1"/>
  <c r="L74" i="1"/>
  <c r="J47" i="1"/>
  <c r="L47" i="1"/>
  <c r="J48" i="1"/>
  <c r="L48" i="1"/>
  <c r="J49" i="1"/>
  <c r="L49" i="1"/>
  <c r="J50" i="1"/>
  <c r="L50" i="1"/>
  <c r="J51" i="1"/>
  <c r="L51" i="1"/>
  <c r="J52" i="1"/>
  <c r="L52" i="1"/>
  <c r="L46" i="1"/>
  <c r="J46" i="1"/>
  <c r="J78" i="1" s="1"/>
  <c r="K41" i="1"/>
  <c r="I41" i="1"/>
  <c r="J40" i="1"/>
  <c r="L40" i="1"/>
  <c r="J39" i="1"/>
  <c r="J41" i="1" s="1"/>
  <c r="L39" i="1"/>
  <c r="K37" i="1"/>
  <c r="K42" i="1" s="1"/>
  <c r="I37" i="1"/>
  <c r="J32" i="1"/>
  <c r="L32" i="1"/>
  <c r="J33" i="1"/>
  <c r="L33" i="1"/>
  <c r="J34" i="1"/>
  <c r="L34" i="1"/>
  <c r="J35" i="1"/>
  <c r="L35" i="1"/>
  <c r="J36" i="1"/>
  <c r="L36" i="1"/>
  <c r="J26" i="1"/>
  <c r="L26" i="1"/>
  <c r="J27" i="1"/>
  <c r="L27" i="1"/>
  <c r="J28" i="1"/>
  <c r="L28" i="1"/>
  <c r="J29" i="1"/>
  <c r="L29" i="1"/>
  <c r="J30" i="1"/>
  <c r="L30" i="1"/>
  <c r="J31" i="1"/>
  <c r="L31" i="1"/>
  <c r="J25" i="1"/>
  <c r="J37" i="1" s="1"/>
  <c r="L25" i="1"/>
  <c r="I23" i="1"/>
  <c r="J23" i="1"/>
  <c r="J22" i="1"/>
  <c r="L22" i="1"/>
  <c r="J17" i="1"/>
  <c r="L17" i="1"/>
  <c r="J18" i="1"/>
  <c r="L18" i="1"/>
  <c r="J19" i="1"/>
  <c r="L19" i="1"/>
  <c r="J20" i="1"/>
  <c r="L20" i="1"/>
  <c r="J21" i="1"/>
  <c r="L21" i="1"/>
  <c r="J13" i="1"/>
  <c r="L13" i="1"/>
  <c r="J14" i="1"/>
  <c r="L14" i="1"/>
  <c r="J15" i="1"/>
  <c r="L15" i="1"/>
  <c r="J16" i="1"/>
  <c r="L16" i="1"/>
  <c r="J8" i="1"/>
  <c r="I8" i="1"/>
  <c r="J7" i="1"/>
  <c r="J6" i="1"/>
  <c r="L7" i="1"/>
  <c r="L6" i="1"/>
  <c r="J290" i="1" l="1"/>
  <c r="J291" i="1" s="1"/>
  <c r="L252" i="1"/>
  <c r="L277" i="1" s="1"/>
  <c r="L209" i="1"/>
  <c r="L191" i="1"/>
  <c r="L168" i="1"/>
  <c r="L154" i="1"/>
  <c r="L144" i="1"/>
  <c r="L119" i="1"/>
  <c r="L89" i="1"/>
  <c r="K230" i="1"/>
  <c r="L78" i="1"/>
  <c r="L230" i="1" s="1"/>
  <c r="L41" i="1"/>
  <c r="L37" i="1"/>
  <c r="L23" i="1"/>
  <c r="L42" i="1" s="1"/>
</calcChain>
</file>

<file path=xl/sharedStrings.xml><?xml version="1.0" encoding="utf-8"?>
<sst xmlns="http://schemas.openxmlformats.org/spreadsheetml/2006/main" count="674" uniqueCount="361">
  <si>
    <r>
      <t xml:space="preserve">OBJETO: </t>
    </r>
    <r>
      <rPr>
        <sz val="12"/>
        <color theme="1"/>
        <rFont val="Garamond"/>
        <family val="1"/>
      </rPr>
      <t>Prestar servicios para fortalecer organizaciones comunales y sociales, instancias de participación ciudadana y espacios comunitarios en la localidad de La Candelaria, mediante procesos de formación y la entrega de elementos, con el fin de promover la integración, la participación y el desarrollo comunitario.</t>
    </r>
  </si>
  <si>
    <t>ID</t>
  </si>
  <si>
    <t>COMPONENTE</t>
  </si>
  <si>
    <t>C ANTIDAD</t>
  </si>
  <si>
    <t>CARGO</t>
  </si>
  <si>
    <t>ITEM/DESCRIPCIÓN</t>
  </si>
  <si>
    <t>UNIDAD DE MEDIDA</t>
  </si>
  <si>
    <t>RECURSO HUMANO</t>
  </si>
  <si>
    <t>Coordinador general del proyecto</t>
  </si>
  <si>
    <t xml:space="preserve">Profesional en el Núcleo Básico de Conocimiento- NBC en ciencias sociales o administración o economía o relaciones internacionales o o sociología o trabajo social o afines. Experiencia de 24 meses en coordinación o liderazgo de proyectos.
Dedicación 100%
</t>
  </si>
  <si>
    <t>Meses</t>
  </si>
  <si>
    <t>Apoyo Logístico</t>
  </si>
  <si>
    <r>
      <rPr>
        <sz val="11"/>
        <color theme="1"/>
        <rFont val="Garamond"/>
        <family val="1"/>
      </rPr>
      <t>Título de Bachiller. Experiencia 24 mese de experiencia laboral debidamente certificada.
Dedicación 100%</t>
    </r>
    <r>
      <rPr>
        <b/>
        <sz val="11"/>
        <color theme="1"/>
        <rFont val="Garamond"/>
        <family val="1"/>
      </rPr>
      <t xml:space="preserve">
</t>
    </r>
  </si>
  <si>
    <t>SUBTOTAL</t>
  </si>
  <si>
    <t>ACTIVIDAD</t>
  </si>
  <si>
    <t>SUB ACTIVIDADES</t>
  </si>
  <si>
    <t>CANT</t>
  </si>
  <si>
    <t>META: Capacitar 100 personas a través de procesos de formación para la participación de manera virtual y presencial</t>
  </si>
  <si>
    <t>INICIATIVA 54585 – DGral. El candelario que queremos</t>
  </si>
  <si>
    <t>5.1.1. COMPONENTE 1: FORMACIÓN VIRTUAL Y PRESENCIAL PARA LA PARTICIPACIÓN CIUDADANA</t>
  </si>
  <si>
    <t>ACTIVIDAD 1: Curso: Liderazgo y participación ciudadana</t>
  </si>
  <si>
    <t>MÓDULO 1: Liderazgo y trabajo en equipo y comunitario (liderazgo en parrilla)</t>
  </si>
  <si>
    <t xml:space="preserve">Taller experiencial – Módulo 1. Liderazgo, trabajo en equipo y fortalecimiento comunitario (Liderazgo en parrilla) - 8 horas - 35 participantes
El servicio deberá incluir como mínimo:
Diseño temático, pedagógico y metodológico del taller.
Espacio en los alrededores de la ciudad de Bogoá con desplazamiento máximo de 70 kim
Planeación y desarrollo de la actividad experiencial “Liderazgo en parrilla”.
Talleristas y/o profesionales idóneos para la orientación y acompañamiento de la actividad.
Apoyo logístico y operativo para el desarrollo de la actividad.
Un (1) Chef o facilitador con experiencia en actividades gastronómicas grupales.
Un (1)  Servicio de paramédico o atención básica en primeros auxilios.
Reunión previa de alineación metodológica y logística.
Alimentación para los participantes, consistente en:
Un (1) refrigerio AM
Un (1) almuerzo
Un (1) refrigerio PM
Seguro o póliza de asistencia que cubra a los participantes durante toda la actividad.
Materiales, insumos y equipos requeridos para el desarrollo del taller.
Entrega de delantales para los participantes - actividad experiencial.
Certificado de participación.
De acuerdo con las características del anexo técnico. </t>
  </si>
  <si>
    <t>Persona</t>
  </si>
  <si>
    <t xml:space="preserve">Transporte: Alquiler de un (1) bus con capacidad de 40 pasajeros en perfectas condiciones técnicas con documentación completamente al día Modelo Mínimo 2020 (SOAT, Revisión Técnico-Mecánica, Tarjeta de Propiedad, Copia de revisión de ultimo Mantenimiento) para transporte, con recorrido hacia las afueras de la de ciudad de Bogotá (con un máximo de 70 km) el punto de encuentro en la localidad de La Candelaria se definirá con el comité técnico del proyecto. (Incluye ida y regreso al sitio de origen al finalizar el evento) </t>
  </si>
  <si>
    <t>Día</t>
  </si>
  <si>
    <t xml:space="preserve">Póliza de salida: con póliza por accidentes que deben incluir: el servicio de enfermería en caso de que se requiera; seguro de viaje por 1 día para el desarrollo de la actividad principal del proyecto. El seguro debe contener coberturas de vida, medicas, cobertura de los traslados, equipaje. El supervisor del contrato tres días hábiles antes de la realización de la actividad verificara las pólizas, esta verificación debe ser formalizada con el contratista mediante un acta.
</t>
  </si>
  <si>
    <t>Personas</t>
  </si>
  <si>
    <t xml:space="preserve">MÓDULO 2: Instancias de participación: presentación, conformación y funcionamiento  </t>
  </si>
  <si>
    <t xml:space="preserve">Taller virtual asistido Módulo 2 (dos (2) sesiones de dos (2) horas cada una, para un total de cuatro (4) horas de formación) - 35 participantes
Incluye:
Un (1) tallerista con título universitario en áreas del Núcleo Básico del Conocimiento (NBC) en Sociología, Trabajo Social, Ciencia Política, Administración Pública o áreas afines. Experiencia mínima de dos (2) años.
Diseño metodológico y pedagógico del módulo.
Elaboración y provisión de material pedagógico digital, incluyendo presentaciones, videos y recursos audiovisuales.
Desarrollo y orientación de las sesiones virtuales.
De acuerdo con las características del anexo técnico. </t>
  </si>
  <si>
    <t>Talleres</t>
  </si>
  <si>
    <t>MÓDULO 3: Proceso para proponer iniciativas de presupuestos participativas - Identificación de problemáticas y oportunidades del territorio</t>
  </si>
  <si>
    <t xml:space="preserve">Taller virtual asistido Módulo 3 (dos (2) sesiones de dos (2) horas cada una, para un total de cuatro (4) horas de formación) - 35 participantes
Incluye:
Un (1) tallerista con título universitario en áreas del Núcleo Básico del Conocimiento (NBC) en Sociología, Trabajo Social, Ciencia Política, Administración Pública o áreas afines. Experiencia mínima de dos (2) años.
Diseño metodológico y pedagógico del módulo.
Elaboración y provisión de material pedagógico digital, incluyendo presentaciones, videos y recursos audiovisuales.
Desarrollo y orientación de las sesiones virtuales.
De acuerdo con las características del anexo técnico. </t>
  </si>
  <si>
    <t xml:space="preserve">
MÓDULO 4: Resolución de conflictos que fortalezcan las capacidades democráticas para la participación ciudadana (granja de animales)</t>
  </si>
  <si>
    <t xml:space="preserve">Taller experiencial - Módulo 4. Resolución de conflictos y fortalecimiento de capacidades democráticas para la participación ciudadana (granja experiencial)
Inluye:
Diseño temático, pedagógico y metodológico de la jornada.
Reunión previa de alineación metodológica y logística.
Facilitadores y profesionales idóneos para el desarrollo de la actividad. Mínimo un (1) facilitador o profesional con experiencia en procesos pedagógicos en entornos rurales, educación ambiental, agroecología o trabajo comunitario en contextos rurales, quien complementará el desarrollo metodológico de la jornada mediante conocimientos técnicos y prácticos acordes a las actividades implementadas.
Alimentación para los participantes, consistente en:
Un (1) refrigerio AM
Un (1) almuerzo
Un (1) refrigerio PM
Seguro o asistencia al viajero para los participantes.
Servicio de paramédico o atención básica en primeros auxilios.
Implementación de actividades experienciales en entorno rural, tales como:
- Siembra
-Cuidado de animales
-Trabajo colaborativo en actividades propias de granja
-Otras actividades equivalentes acordes al enfoque pedagógico del módulo
Materiales, insumos y equipos requeridos para el desarrollo de las actividades, incluyendo, según aplique:
Herramientas de siembra (palas, guantes, regaderas, semillas o plántulas)
Insumos para el cuidado de animales
Elementos de protección personal y bioseguridad (guantes, delantales u otros)
</t>
  </si>
  <si>
    <t xml:space="preserve">Transporte: Alquiler de un (1) bus con capacidad de 40 pasajeros en perfectas condiciones técnicas con documentación completamente al día Modelo Mínimo 2020 (SOAT, Revisión Técnico-Mecánica, Tarjeta de Propiedad, Copia de revisión de ultimo Mantenimiento) para transporte, con recorrido hacia las afueras de la de ciudad de Bogotá (con un máximo de 70 km) el punto de encuentro en la localidad de La Candelaria se definirá con el comité técnico del proyecto. (Incluye ida y regreso al sitio de origen al finalizar el evento)  De acuerdo con las características del anexo técnico. </t>
  </si>
  <si>
    <t xml:space="preserve">Póliza de salida: con póliza por accidentes que deben incluir: el servicio de enfermería en caso de que se requiera; seguro de viaje por 1 día para el desarrollo de la actividad principal del proyecto. El seguro debe contener coberturas de vida, medicas, cobertura de los traslados, equipaje. El supervisor del contrato tres días hábiles antes de la realización de la actividad verificara las pólizas, esta verificación debe ser formalizada con el contratista mediante un acta. De acuerdo con las características del anexo técnico. </t>
  </si>
  <si>
    <t>MÓDULO 5: Ideación y formulación de nuevas iniciativas comunitarias</t>
  </si>
  <si>
    <t xml:space="preserve">Taller participativo -  Dos (2) sesiones de tres (3) horas cada una.
Incluye:
Alquiler de espacio tipo tertulia, cafetería cultural o similar, ubicado en la localidad de La Candelaria
Diseño temático, pedagógico y metodológico del módulo.
Un (1) tallerista con perfil profesional en áreas como Sociología o Trabajo Social o Ciencia Política o afines, con experiencia mínima de dos (2) años 
Refrigerio (consumo en el lugar)::
Una (1) bebida caliente entre 200 ml y 250 ml
Un (1) acompañamiento tipo amasijo entre 80 g y 150 g
Suministro de materiales didácticos y herramientas de trabajo colaborativo, tales como kits tipo Lego o elementos equivalentes.
Diseño y entrega de manera digital del certificado de participación de todos los módulos que comprenden el curso.
De acuerdo con las características del anexo técnico. </t>
  </si>
  <si>
    <t>Kit de aprendizaje</t>
  </si>
  <si>
    <t xml:space="preserve">Agenda sublimable argollada, Tapa delantera: MDF de alta densidad, con recubrimiento blanco brillante sublimable,  Tapa trasera: MDF natural o del mismo diseño (según modelo) Medidas: Aprox. 23 x 15 cm (tamaño carta o media carta), Interior: Hojas rayadas ecológicas 80 hojas (según modelo) Encuadernación: Espiral metálico resistente (color negro o blanco), tapa y contratapa  Área de sublimación: Solo en la tapa delantera con un mensaje y diseño alusivo al proyecto a color, el diseño lo debe realizar el contratista y aprobarlo el área de prensa del FDLC. Incluye esfero ecológico.. De acuerdo con las características del anexo técnico. </t>
  </si>
  <si>
    <t>Unidad</t>
  </si>
  <si>
    <t xml:space="preserve">Incentivo a la participación </t>
  </si>
  <si>
    <t xml:space="preserve">Kit café que incluye - Termo fabricado en acero inoxidable de 500 ml cierre hermético con conservación de temperatura frío o caliente, Prensa francesa: Medidas: mínimo de 7,8 cm diámetro; 15,7 cm alto; 11,2 cm largo; 13 cm profundidad. Material: Tapa y base Plástica - Vaso Vidrio templado - Estructura Plástico. Capacidad: 350 ml. Incluye filtro de Malla de acero inoxidable de alta precisión y estructura soporte del émbolo de acero inoxidable. Café Tipología molida. Nivel de tostión medio. Tipo de molienda medio. Mínimo 350g + Cuchara dosificadora. Todo empacado en una caja rígida. Área de sublimación en la caja y el termo: con un mensaje y diseño alusivo al proyecto a color, el diseño lo debe realizar el contratista y aprobarlo el área de prensa del FDLC.  De acuerdo con las características del anexo técnico. </t>
  </si>
  <si>
    <t>SUBTOTAL INICIATIVA 54585</t>
  </si>
  <si>
    <t>ACTIVIDAD 1: Curso: Cultura política, Estado y participación ciudadana con enfoque territorial</t>
  </si>
  <si>
    <t xml:space="preserve">TEMA 1: Política y estructura del estado - sistema político colombiano 
TEMA 2: Historia del país construida desde La Candelaria 
TEMA 3: Cultura política 
TEMA 4: Democracia y ciudadanía 
TEMA 5: Importancia de la participación ciudadana 
</t>
  </si>
  <si>
    <t xml:space="preserve">Taller duración de tres (3) horas y estará dirigido a treinta y cinco (35) beneficiarios por tema.
Un (1) profesional con formación en áreas del Núcleo Básico del Conocimiento (NBC) en Ciencia Política, Sociología, Trabajo Social, Administración Pública, Derecho o áreas afines. Experiencia mínima de dos (2) años en procesos de formación en participación ciudadana, democracia, cultura política o trabajo comunitario.
Diseño temático, pedagógico y metodológico de los talleres.
Desarrollo y orientación de las sesiones formativas.
Material pedagógico básico para el desarrollo de las actividades.
El contratista deberá ejecutar los siguientes talleres de los temas 1, 2, 3, 4 y 5:
conforme a las especificaciones del anexo técnico.
</t>
  </si>
  <si>
    <t xml:space="preserve">TEMA 6: Generalidades del CPACA en Colombia es el Código de Procedimiento Administrativo y de lo Contencioso Administrativo </t>
  </si>
  <si>
    <t xml:space="preserve">Taller  duración de tres (3) horas y estará dirigido a treinta y cinco (35) beneficiarios
Incluy:
Un (1) profesional con formación en áreas del Núcleo Básico del Conocimiento (NBC) en Derecho, Ciencia Política o áreas afines.
Conocimiento y manejo en derecho administrativo y en el Código de Procedimiento Administrativo y de lo Contencioso Administrativo (CPACA). Experiencia mínima de dos (2) años en procesos de formación, orientación o asesoría jurídica.
Diseño temático, pedagógico y metodológico del taller.
Desarrollo y orientación de la sesión formativa.
Material pedagógico básico para los participantes.
</t>
  </si>
  <si>
    <t>Taller</t>
  </si>
  <si>
    <t>Refrigerios</t>
  </si>
  <si>
    <t xml:space="preserve">REFRIGERIO Tipo 1: 1. BEBIDA TIPO: Deberá contener al menos 200 cm3 (Jugo de frutas, Leche, yogurt, Kumis, Avena, Chocolate- otro), no se permitirá el suministro de bebidas empacadas en bolsa plástica.2. PRODUCTO SOLIDO PRINCIPAL: Deberán tener un peso entre  100 gr. a 200 gr debe ser variado entre ( Pastel de pollo o carne, empanada de pollo o carne, wraps de pollo, arepa de maíz peto y/o quinua, envuelto, pastel gloria, croissant de jamón y queso, alimentos tipo mantecada, entre otros). Los gramajes corresponden a los productos ya elaborados. 3. UNA FRUTA DE TEMPORADA TIPO: Porción de fruta fresca no menor de 150 gramos. Mandarina, manzana, pera y/o similares.4. COMPLEMENTO: Deberá tener mínimo entre 90 a 100 gramos, bocadillo beleño / Quesadillo,  Maní o nuez, ponqué, granola, mantecada y/o similares. 5. EMPAQUE:  En bolsa plástica biodegradable, adicionalmente los productos del interior se encuentren en empaques reciclables y/o biodegradables. Nota: No bebidas azucaradas o procesados. Se prohíbe el uso de plásticos de un solo uso, fomentar el reciclaje y la reducción de residuos. </t>
  </si>
  <si>
    <t xml:space="preserve">
ACTIVIDAD 2: Recorridos pedagógicos
Visita al Congreso de la República.
Recorrido de historia política por la localidad de La Candelaria.
Visita a la Presidencia de la República o al Palacio de Justicia.</t>
  </si>
  <si>
    <t>Recorrido Congreso de la República 1 de 4 horas (cotizar por persona):
Incluye como mínimo: planeación, coordinación y ejecución de la visita al Congreso de la República; diseño del trazado del recorrido y estructuración de narrativa pedagógica; dos (2) guías o facilitadores con experiencia en historia política e institucionalidad; gestión de permisos de ingreso; acompañamiento durante toda la actividad; orientación inicial y cierre reflexivo; apoyo logístico; organización del grupo; registro fotográfico;  conforme a las especificaciones del anexo técnico.</t>
  </si>
  <si>
    <t>Recorrido territorial en la localidad de La Candelaria 2 de  4 hora(cotizar por persona):
Incluye como mínimo: diseño y ejecución de recorrido territorial en la localidad de La Candelaria; definición del trazado con enfoque histórico y político; estructuración e implementación de narrativa pedagógica; dos (2) guías o facilitadores con experiencia en contexto territorial e historia local; acompañamiento durante el recorrido; orientación inicial y cierre reflexivo; apoyo logístico; organización del grupo; registro fotográfico;  conforme a las especificaciones del anexo técnico.</t>
  </si>
  <si>
    <t>Recorrido Casa de Nariño / Presidencia de la República 3 de 4 hora (cotizar por persona):
Incluye como mínimo: planeación, coordinación y ejecución de la visita a la Casa de Nariño / Presidencia de la República (o entidad definida); diseño del recorrido y narrativa pedagógica orientada al reconocimiento de la institucionalidad; dos (2) guías o facilitadores con experiencia en institucionalidad y contexto político; gestión de permisos de ingreso; acompañamiento durante la actividad; orientación inicial y cierre reflexivo; apoyo logístico; organización del grupo; registro fotográfico, conforme a las especificaciones del anexo técnico.</t>
  </si>
  <si>
    <t xml:space="preserve">
ACTIVIDAD 3: Cierre pedagógico y socialización 
</t>
  </si>
  <si>
    <t>Garantizar de manera integral la producción de la exposición, incluyendo la impresión de mínimo veinte (20) fotografías en alta resolución a color, ampliación fotográfica mínimo de 30 cm x 45 cm. Las impresiones deberán realizarse en papel fotográfico de alta resolución semi matte, con montaje sobre soporte rígido tipo cartón pluma (foam board) o similar. Adicionalmente, deberá incluir un sistema de exhibición mediante cinta doble faz, velcro, paneles, soportes u otro mecanismo adecuado que permita su correcta instalación sin afectar la infraestructura del espacio. De acuerdo con las características del anexo tecnico.Incluye certifiación de participación digitar que incluye todas las actividades ejecutadas los (temas abordados y recorridos pedagogicos).</t>
  </si>
  <si>
    <t>Paquete</t>
  </si>
  <si>
    <t>Un (1) Profesional en el Núcleo Básico de Conocimiento- NBC en ciencia política o sociología o trabajo social o administración pública o derecho o áreas afines, con mínimo dos (2) años de experiencia en procesos de formación en participación ciudadana o democracia o cultura política o trabajo comunitario. Este profesional será responsable de planear, coordinar y ejecutar la jornada de cierre, así como de orientar la construcción de la narrativa pedagógica de la exposición. De acuerdo con las características del anexo tecnico.</t>
  </si>
  <si>
    <t>Kit incentivo a la partición</t>
  </si>
  <si>
    <t>SUBTOTAL INICIATIVA 54826</t>
  </si>
  <si>
    <t>ACTIVIDAD 1: Diplomado en liderazgo e incidencia para la participación ciudadana en La Candelaria</t>
  </si>
  <si>
    <t>INICIATIVA 54582 – DGRAL. LA CANDELARIA QUE APRENDE E INCIDE</t>
  </si>
  <si>
    <t xml:space="preserve">Diplomado en liderazgo e incidencia para la participación ciudadana en La Candelaria (cotizar por persona):
Incluye como mínimo: gestión, concertación y formalización de alianza con una institución de educación formal debidamente reconocida; diseño temático y metodológico del diplomado con una intensidad mínima de ciento veinte (120) horas; estructuración del plan de estudios (módulos, contenidos, metodología y criterios de evaluación); vinculación de docentes o facilitadores con experiencia certificada en las temáticas a desarrollar; implementación del proceso formativo bajo estrategias pedagógicas teórico-prácticas; evaluación del proceso de formación (aprendizaje y satisfacción); provisión de materiales pedagógicos y recursos necesarios para el desarrollo de las sesiones;  y certificación del diplomado por parte de la institución aliada para los participantes que cumplan con los requisitos establecidos, incluyendo intensidad horaria, contenidos desarrollados y aval institucional.  De acuerdo con las características del anexo técnico. 
</t>
  </si>
  <si>
    <t>SUBTOTAL INICIATIVA 54582</t>
  </si>
  <si>
    <t>SUBTOTAL META: Capacitar 100 personas a través de procesos de formación para la participación de manera virtual y presencial</t>
  </si>
  <si>
    <t>META: Fortalecer 10 Organizaciones sociales e Instancias de participación ciudadanaMETA: Fortalecer 10 Organizaciones sociales e Instancias de participación ciudadana</t>
  </si>
  <si>
    <t>INICIATIVA 46486 –  Caminando saludable por La Candelaria</t>
  </si>
  <si>
    <t>COMPONENTE 2: ORGANIZACIONES SOCIALES E INSTANCIAS DE PARTICIPACIÓN EN LA CANDELARIA</t>
  </si>
  <si>
    <t>ACTIVIDAD 1: Taller sobre el funcionamiento del COPACOS y formulación de iniciativas</t>
  </si>
  <si>
    <t>Taller funcionamiento de la instancia COPACOS de 2 horas - 12 participantes - Incluye un (1) Profesional en el Núcleo Básico de Conocimiento- NBC en ciencias sociales o trabajo social o sociología o ciencia política, administración pública o salud pública o áreas afines. Con experiencia de dos (2) años en procesos de formación o c o acompañamiento comunitario en temas relacionados con: participación ciudadana o instancias de participación. El profesional será responsable de preparar una metodología participativa de aprendizaje experiencial proporcionando los elementos pedagógicos para su realización. Incluye certificado de participación en formato digital. De acuerdo con las características del anexo tecnico.</t>
  </si>
  <si>
    <t xml:space="preserve">REFRIGERIO Tipo 2: 1. BEBIDA TIPO: Deberá contener al menos 200 cm3 (Jugo de frutas, Leche, yogurt, Kumis, Avena, Chocolate- otro), no se permitirá el suministro de bebidas empacadas en bolsa plástica. 2. PRODUCTO SOLIDO PRINCIPAL : Deberán tener un peso entre  200 gr. a 300 gr debe ser variado entre ( Pastel de pollo o carne, empanada de pollo o carne, wraps de pollo, arepa de maíz peto y/o quinua, envuelto, pastel gloria, croissant de jamón y queso, alimentos tipo mantecada, entre otros). Los gramajes corresponden a los productos ya elaborados.  3. UNA FRUTA DE TEMPORADA TIPO: Porción de fruta fresca no menor de 150 gramos. Mandarina, manzana, pera y/o similares. 4. COMPLEMENTO: Deberá tener mínimo entre 100 a 150 gramos, bocadillo beleño / Quesadillo,  Maní o nuez, ponqué, granola, mantecada y/o similares. 5. EMPAQUE:  En bolsa plástica biodegradable, adicionalmente los productos del interior se encuentren en empaques reciclables y/o biodegradables. Nota: No bebidas azucaradas o procesados. Se prohíbe el uso de plásticos de un solo uso, fomentar el reciclaje y la reducción de residuos. De acuerdo con las características del anexo tecnico. </t>
  </si>
  <si>
    <t>ACTIVIDAD 2: Jornada experiencial orientada al desarrollo de habilidades socioemocionales, el autocuidado y la cohesión grupal</t>
  </si>
  <si>
    <t>Transporte: Alquiler de un (1) bus con capacidad de  15 pasajeros en perfectas condiciones técnicas con documentación completamente al día Modelo Mínimo 2020 (SOAT, Revisión Técnico-Mecánica, Tarjeta de Propiedad, Copia de revisión de ultimo Mantenimiento) para transporte, con recorrido dentro de ciudad de Bogotá el punto de encuentro en la localidad de la candelaria se definirá con el comité técnico del proyecto.  (Incluye ida y regreso al sitio de origen al finalizar el evento) De acuerdo con las características del anexo tecnico.</t>
  </si>
  <si>
    <t>Póliza de salida: con poliza por accidentes que deben incluir: el servicio de enfermería en caso de que se requiera; seguro de viaje por 1  día para el desarrollo de la actividad principal del proyecto. El seguro debe contener coberturas de vida, medicas, cobertura de los traslados, equipaje. El supervisor del contrato tres días hábiles antes de la realización de la actividad verificara las pólizas, esta verificación debe ser formalizada con el contratista mediante un acta. De acuerdo con las características del anexo tecnico.</t>
  </si>
  <si>
    <t>Taller experiencial para el fortalecimiento de COPACOS: Incluye el alquiler de un espacio dentro de la ciudad de Bogotá, en entorno natural o campestre (tipo caja de compensación, club o similar), que cuente con instalaciones adecuadas, seguras y accesibles para el desarrollo de la actividad; la planeación, coordinación y ejecución de la jornada con una duración de ocho (8) horas; el diseño e implementación de la metodología experiencial con sus respectivos elementos pedagógicos; la vinculación de un (1) facilitador con experiencia en procesos comunitarios y participación ciudadana; y un (1) auxiliar de enfermería o personal certificado en primeros auxilios, quien deberá acompañar de manera permanente la jornada y contar con botiquín de primeros auxilios. De acuerdo con las características del anexo tecnico.</t>
  </si>
  <si>
    <t xml:space="preserve">Desayuno compuesto por: Alimento principal (Caldo de costilla, Changua, tamal, huevos revueltos), Bebida Caliente: (Chocolate, café con leche o jugo de naranja natural) y acompañamiento: (pan o arepa.) </t>
  </si>
  <si>
    <t>ALMUERZO Tipo 2: Entrada: Sopa o porción de fruta.  Plato fuerte: compuesto por proteína (Animal o vegetal), verdura, carbohidrato. - PROTEINA: Deberá contener entre 200 gramos, la proteína debe ser cocido, a la parrilla, horneado o al vapor. La preparación debe garantizar bajos niveles de grasa y sal, manteniendo el sabor y la textura. -CARBOHIDRATO: Entre 150 y 200 gramos, Acompañamiento de arroz, pasta, papa, yuca o plátano, preparado al vapor, cocido o asado, evitando el exceso de grasas.-VERDURAS O ENSALADA:Porción de vegetales frescos o cocidos, preferiblemente de temporada, que incluya al menos dos colores distintos para garantizar variedad de nutrientes. Las ensaladas pueden incluir aderezo ligero, servido aparte. - BEBIDA: Entre 250 y 300 ml. Jugo natural, agua aromática o bebida hidratante baja en azúcar. Se deben evitar las gaseosas y bebidas con alto contenido de edulcorantes artificiales.- POSTRE: postre  de 50 gr(Consumo calórico normal diario).</t>
  </si>
  <si>
    <t xml:space="preserve">Refrigerio AM Y PM: 1. BEBIDA TIPO 1: Deberá contener al menos 200 cm3  (Jugo de frutas, Leche, yogurt, Kumis, Avena, Chocolate- otro), no se permitirá el suministro de bebidas empacadas en bolsa plástica.
2. PRODUCTO SOLIDO PRINCIPAL : Deberán tener un peso entre  200 gr. a 300 gr debe ser variado entre ( Pastel de pollo o carne, empanada de pollo o carne, wraps de pollo, arepa de maíz peto y/o quinua, envuelto, pastel gloria, croissant de jamón y queso, alimentos tipo mantecada, entre otros). Los gramajes corresponden a los productos ya elaborados. 
3. UNA FRUTA DE TEMPORADA TIPO: Porción de fruta fresca no menor de 150 gramos. Mandarina, manzana, pera y/o similares. 4. COMPLEMENTO: Deberá tener mínimo entre 100 a 150 gramos, bocadillo beleño / Quesadillo,  Maní o nuez, ponqué, granola, mantecada y/o similares.5. EMPAQUE:  En bolsa plástica biodegradable, adicionalmente los productos del interior se encuentren en empaques reciclables y/o biodegradables. Nota: • No bebidas azucaradas o procesados • Se prohíbe el uso de plásticos de un solo uso, fomentar el reciclaje y la reducción de residuos </t>
  </si>
  <si>
    <t>Agua en botella - Agua en botella: Suministro Botellas plástica con Agua. 500 ML</t>
  </si>
  <si>
    <t xml:space="preserve">ACTIVIDAD 3: Intercambio de saberes que potencie las habilidades blandas de la comunidad
</t>
  </si>
  <si>
    <t>Un (1) Juego de roles: Diseño y suministro de mínimo cinco (5) guiones o tarjetas de roles impresas en material resistente (propalcote o cartulina) en tamaño aproximado de 10 x 15 cm (tipo ficha o media carta), fichas descriptivas de escenarios en el mismo formato, instrucciones metodológicas claras para cada ejercicio.  De acuerdo con las características del anexo tecnico.</t>
  </si>
  <si>
    <t>Un (1) Rompe cabezas: Diseño gráfico temático y la producción de un rompecabezas compuesto por mínimo veinte (20) piezas impresas en material resistente (cartón industrial laminado o cartón plastificado), en tamaño aproximado total de 40 x 60 cm una vez armado, con piezas individuales de dimensiones aproximadas entre 8 x 8 cm y 10 x 10 cm, así como instrucciones claras para su desarrollo.  De acuerdo con las características del anexo tecnico.</t>
  </si>
  <si>
    <t>Crucigrama sobre COPACOS: orientada al desarrollo de una actividad escrita con preguntas relacionadas con la instancia de participación COPACOS (funciones, actores, normativa y objetivos), con el propósito de reforzar conceptos, fomentar la memoria y promover el aprendizaje activo; la actividad deberá incluir el diseño y suministro de crucigramas impresos en papel bond de mínimo 90 gramos en tamaño carta (21,6 x 27,9 cm), con diagramación clara, tipografía legible y contenido previamente estructurado (preguntas y respuestas), así como hojas de solución para verificación.  De acuerdo con las características del anexo tecnico.</t>
  </si>
  <si>
    <t>Jenga con preguntas: orientada al desarrollo de un juego de bloques en el que cada pieza contiene una pregunta o reto relacionado con la instancia de participación COPACOS (funciones, actores, normativa y toma de decisiones), con el propósito de incentivar la participación, el diálogo y el aprendizaje dinámico; la actividad deberá incluir el suministro de un (1) juego de Jenga en madera con mínimo cincuenta y cuatro (54) piezas, adaptado mediante la impresión o adhesión de preguntas en material resistente (vinilo adhesiv), con dimensiones estándar aproximadas de 7,5 cm de largo x 2,5 cm de ancho x 1,5 cm de alto por pieza.  De acuerdo con las características del anexo tecnico.</t>
  </si>
  <si>
    <t>Juego tipo “Concéntrese”: orientada al reconocimiento y asociación de conceptos, funciones y elementos relacionados con la instancia de participación COPACOS, con el propósito de fortalecer la memoria, la asociación de ideas y el aprendizaje lúdico; la actividad deberá incluir el diseño y suministro de un set de mínimo treinta (30) tarjetas (quince pares) impresas en material resistente (propalcote o cartulina laminada), con impresión a color, diseño temático y acabado plastificado para mayor durabilidad, en tamaño aproximado de 8 x 8 cm cada una, así como instrucciones claras para su desarrollo.  De acuerdo con las características del anexo tecnico.</t>
  </si>
  <si>
    <t>Un (1) facilitador principal Profesional en el Núcleo Básico de Conocimiento- NBC en áreas sociales o humanas o educativas o administrativas o afines, con experiencia mínima de dos (2) años en el desarrollo de procesos formativos o participativos o lúdico-pedagógicos con comunidades. Será el responsable del diseño, estructuración, liderazgo e implementación de la metodología pedagógica de la actividad, garantizando su adecuada ejecución, coherencia temática y el cumplimiento de los objetivos propuestos. Así mismo, deberá orientar el desarrollo de las estaciones, acompañar a los dinamizadores y asegurar la participación activa de los asistentes durante toda la jornada.</t>
  </si>
  <si>
    <t>Dos (2) dinamizadores Bachiller o técnicoo tecnólogo o estudiante en formación en áreas sociales o recreativas o educativas o afines, con experiencia mínima de un (1) año en apoyo a actividades comunitarias o recreativas o pedagógicas</t>
  </si>
  <si>
    <t>Mug - Material: Cerámica de alta resistencia, apta para bebidas calientes. Capacidad: Entre (aproximadamente 300 ml a 350 ml). Marcación: Impresión de la palabra “COPACOS</t>
  </si>
  <si>
    <t>REFRIGERIO Tipo 1: 1. BEBIDA TIPO: Deberá contener al menos 200 cm3 (Jugo de frutas, Leche, yogurt, Kumis, Avena, Chocolate- otro), no se permitirá el suministro de bebidas empacadas en bolsa plástica.2. PRODUCTO SOLIDO PRINCIPAL: Deberán tener un peso entre  100 gr. a 200 gr debe ser variado entre ( Pastel de pollo o carne, empanada de pollo o carne, wraps de pollo, arepa de maíz peto y/o quinua, envuelto, pastel gloria, croissant de jamón y queso, alimentos tipo mantecada, entre otros). Los gramajes corresponden a los productos ya elaborados. 3. UNA FRUTA DE TEMPORADA TIPO: Porción de fruta fresca no menor de 150 gramos. Mandarina, manzana, pera y/o similares.4. COMPLEMENTO: Deberá tener mínimo entre 90 a 100 gramos, bocadillo beleño / Quesadillo,  Maní o nuez, ponqué, granola, mantecada y/o similares. 5. EMPAQUE:  En bolsa plástica biodegradable, adicionalmente los productos del interior se encuentren en empaques reciclables y/o biodegradables. Nota: No bebidas azucaradas o procesados. Se prohíbe el uso de plásticos de un solo uso, fomentar el reciclaje y la reducción de residuos.</t>
  </si>
  <si>
    <t>ACTIVIDAD 4: Salida pedagógica de integración y fortalecimiento del COPACOS</t>
  </si>
  <si>
    <t>Salida pedagógica tipo experiencial fuera de Bogotá (pasadía), que incluya el alquiler de un espacio adecuado con condiciones óptimas para actividades grupales (zonas de trabajo, descanso, áreas sombreadas y acceso a servicios básicos), la planeación, coordinación y ejecución de la actividad, así como la vinculación de un (1) profesional en áreas sociales, humanas o afines, con experiencia mínima de dos (2) años en procesos formativos o vivenciales con comunidades. De igual manera, deberá garantizar la presencia de un (1) auxiliar de enfermería o personal certificado en primeros auxilios con su respectivo botiquín durante toda la jornada, la contratación de seguro, y el acompañamiento de un logísticos del recurso humano mínimo del proyecto. Duración estimada: jornada tipo pasadía (salida entre 6:30 a.m. y 7:00 a.m. – regreso 4:00 p.m.).  Trece (13) personas,indicando el valor por persona.  De acuerdo con las características del anexo tecnico.</t>
  </si>
  <si>
    <t>Transporte: alquiler de un (1) vehículo tipo bus o van con capacidad para quince (15) pasajeros, en óptimas condiciones técnicas y operativas, modelo mínimo 2020, que cuente con la documentación vigente y en regla, incluyendo SOAT, revisión técnico-mecánica, tarjeta de propiedad y soporte del último mantenimiento realizado. El servicio deberá contemplar el transporte de los participantes desde la localidad de La Candelaria hacia un destino ubicado a las afueras de la ciudad de Bogotá, con un tiempo de desplazamiento estimado entre dos (2) y tres (3) horas. El punto de encuentro será definido previamente en concertación con el comité técnico del proyecto. El servicio deberá incluir el traslado de ida y regreso, garantizando condiciones de seguridad, comodidad y cumplimiento de la normatividad vigente, de acuerdo con las características establecidas en el anexo técnico.</t>
  </si>
  <si>
    <t xml:space="preserve">Póliza de salida: con poliza por accidentes que deben incluir: el servicio de enfermería en caso de que se requiera; seguro de viaje por 1  día para el desarrollo de la actividad principal del proyecto. El seguro debe contener coberturas de vida, medicas, cobertura de los traslados, equipaje. El supervisor del contrato tres días hábiles antes de la realización de la actividad verificara las pólizas, esta verificación debe ser formalizada con el contratista mediante un acta. De acuerdo con las características del anexo tecnico. </t>
  </si>
  <si>
    <t xml:space="preserve">Refrigerio AM Y PM: 1. BEBIDA TIPO 1: Deberá contener al menos 200 cm3  (Jugo de frutas, Leche, yogurt, Kumis, Avena, Chocolate- otro), no se permitirá el suministro de bebidas empacadas en bolsa plástica.
2. PRODUCTO SOLIDO PRINCIPAL : Deberán tener un peso entre  200 gr. a 300 gr debe ser variado entre ( Pastel de pollo o carne, empanada de pollo o carne, wraps de pollo, arepa de maíz peto y/o quinua, envuelto, pastel gloria, croissant de jamón y queso, alimentos tipo mantecada, entre otros). Los gramajes corresponden a los productos ya elaborados. 3. UNA FRUTA DE TEMPORADA TIPO: Porción de fruta fresca no menor de 150 gramos. Mandarina, manzana, pera y/o similares. 4. COMPLEMENTO: Deberá tener mínimo entre 100 a 150 gramos, bocadillo beleño / Quesadillo,  Maní o nuez, ponqué, granola, mantecada y/o similares.5. EMPAQUE:  En bolsa plástica biodegradable, adicionalmente los productos del interior se encuentren en empaques reciclables y/o biodegradables. Nota: • No bebidas azucaradas o procesados • Se prohíbe el uso de plásticos de un solo uso, fomentar el reciclaje y la reducción de residuos </t>
  </si>
  <si>
    <t>ACTIVIDAD 5: Dotación de refrigerios</t>
  </si>
  <si>
    <t>Cincuenta (50) bebidas tipo jugo: Presentación individual, mínimo 200 ml, en envase tetrapack o botella sellada, con registro sanitario vigente.</t>
  </si>
  <si>
    <t>Cincuenta (50) productos de panadería (galletas o ponqué): Presentación individual, mínimo 40 gramos, empacado de fábrica, con condiciones adecuadas de conservación.</t>
  </si>
  <si>
    <t>Cincuenta (50) dulces tipo chocolatina o confitería: Presentación individual, mínimo 20 gramos, empacado de fábrica, con registro sanitario vigente.</t>
  </si>
  <si>
    <t>Incentivo a la participación a lo integrantes de COPACOS</t>
  </si>
  <si>
    <r>
      <t>Cobija Fleece. Composición: 100% poliéster. Acabado: Flannel Fleece de 240 grs. Manta liviana que brinda calidez y comodidad. Dimensiones: mínimo de 115x160 cm.</t>
    </r>
    <r>
      <rPr>
        <sz val="11"/>
        <color rgb="FFFF0000"/>
        <rFont val="Garamond"/>
        <family val="1"/>
      </rPr>
      <t xml:space="preserve"> </t>
    </r>
  </si>
  <si>
    <t>Morral Senderismo 10 Litros. Dimensiones 21 x 39 x 12 cm.  Material. Nylon. Unisex. Área de sublimación con un mensaje y diseño alusivo al proyecto a color, el diseño lo debe realizar el contratista y aprobarlo el área de prensa del FDLC.</t>
  </si>
  <si>
    <t xml:space="preserve">Kit café que incluye - Termo fabricado en acero inoxidable de 500 ml cierre hermético con conservación de temperatura frío o caliente, Prensa francesa: Medidas: mínimo de 7,8 cm diámetro; 15,7 cm alto; 11,2 cm largo; 13 cm profundidad. Material: Tapa y base Plástica - Vaso Vidrio templado - Estructura Plástico. Capacidad: 350 ml. Incluye filtro de Malla de acero inoxidable de alta precisión y estructura soporte del émbolo de acero inoxidable. Café Tipología molida. Nivel de tostión medio. Tipo de molienda medio. Mínimo 350g + Cuchara dosificadora. Todo empacado en una caja rígida. Área de sublimación en la caja y el termo: con un mensaje y diseño alusivo al proyecto a color, el diseño lo debe realizar el contratista y aprobarlo el área de prensa del FDLC. </t>
  </si>
  <si>
    <t>SUBTOTAL INICIATIVA 46486</t>
  </si>
  <si>
    <t>INICIATIVA 51548 –  Sembrando futuro local</t>
  </si>
  <si>
    <t>ACTIVIDAD 1: Seminario formativo para el fortalecimiento del CPL</t>
  </si>
  <si>
    <t>Espacio en la localidad por 8 horas para 25 personas (hotel o espacio adecuado para formación) caracteristicas ventilado e iluminado, y que cuente con el mobiliario requerido (sillas, mesas) y los implementos de infraestructura y tecnología necesarios para el desarrollo de la actividad, asegurando un ambiente pedagógico propicio para el proceso formativo. Incluye certificado de participación en formato digital.  De acuerdo con las características del anexo técnico.</t>
  </si>
  <si>
    <t>Servicio</t>
  </si>
  <si>
    <t>Dos (2) Tallerista: Perfil título profesional en el NBC en ciencias sociales, tales como ciencia política o sociología o trabajo social o administración pública o áreas afines, con mínimo dos (2) años de experiencia certificada en procesos de formación o capacitación o acompañamiento comunitario en temas relacionados con participación ciudadana o planeación territorial o liderazgo social o fortalecimiento organizacional.  De acuerdo con las características del anexo tecnico.</t>
  </si>
  <si>
    <t xml:space="preserve">ALMUERZO Tipo 2: Entrada: Sopa o porción de fruta. Plato fuerte: compuesto por proteína (Animal o vegetal), verdura, carbohidrato.- PROTEINA: Deberá contener entre 200 gramos, la proteína debe ser cocido, a la parrilla, horneado o al vapor. La preparación debe garantizar bajos niveles de grasa y sal, manteniendo el sabor y la textura.-CARBOHIDRATO: Entre 150 y 200 gramos, Acompañamiento de arroz, pasta, papa, yuca o plátano, preparado al vapor, cocido o asado, evitando el exceso de grasas.-VERDURAS O ENSALADA:Porción de vegetales frescos o cocidos, preferiblemente de temporada, que incluya al menos dos colores distintos para garantizar variedad de nutrientes. Las ensaladas pueden incluir aderezo ligero, servido aparte. - BEBIDA: Entre 250 y 300 ml. Jugo natural, agua aromática o bebida hidratante baja en azúcar. Se deben evitar las gaseosas y bebidas con alto contenido de edulcorantes artificiales.- POSTRE: postre  de 50 gr(Consumo calórico normal diario).
• Servicio de samovares y servido en cerámica incluido mesero o (s) + transporte
</t>
  </si>
  <si>
    <t>REFRIGERIO AM y PMTipo 1: 1. BEBIDA TIPO: Deberá contener al menos 200 cm3  (Jugo de frutas, Leche, yogurt, Kumis, Avena, Chocolate- otro), no se permitirá el suministro de bebidas empacadas en bolsa plástica. 2. PRODUCTO SOLIDO PRINCIPAL : Deberán tener un peso entre  100 gr. a 200 gr debe ser variado entre ( Pastel de pollo o carne, empanada de pollo o carne, wraps de pollo, arepa de maíz peto y/o quinua, envuelto, pastel gloria, croissant de jamón y queso, alimentos tipo mantecada, entre otros). Los gramajes corresponden a los productos ya elaborados. 3. UNA FRUTA DE TEMPORADA TIPO: Porción de fruta fresca no menor de 150 gramos. Mandarina, manzana, pera y/o similares. 4. COMPLEMENTO: Deberá tener mínimo entre 90 a 100 gramos, bocadillo beleño / Quesadillo,  Maní o nuez, ponqué, granola, mantecada y/o similares. 5. EMPAQUE:  En bolsa plástica biodegradable, adicionalmente los productos del interior se encuentren en empaques reciclables y/o biodegradables. Nota: • No bebidas azucaradas o procesados. Se prohíbe el uso de plásticos de un solo uso, fomentar el reciclaje y la reducción de residuos.</t>
  </si>
  <si>
    <t>Hidratación - 26 Botellas de agua no retornable de 500 ml.</t>
  </si>
  <si>
    <t>ACTIVIDAD  2: Recorrido pedagógico: participación ciudadana y gobernanza local en La Candelaria</t>
  </si>
  <si>
    <t>Recorrido pedagógico en la localidad de La Candelarioa sobre participación ciudadana y gobernanza local (5 horas):
Incluye como mínimo: planeación, coordinación y ejecución de un (1) recorrido pedagógico en la localidad de La Candelaria, dirigido a un grupo de veinticinco (25) participantes; diseño del trazado del recorrido y estructuración de una narrativa pedagógica con enfoque en participación ciudadana, incidencia en lo público y funcionamiento institucional; presentación de mínimo dos (2) propuestas de recorrido que incluyan lugares a visitar como museos, entidades gubernamentales o espacios políticos (Congreso de la República, Palacio o Casa Presidencial); vinculación de un (1) guía o facilitador con experiencia en historia, territorio o procesos de formación ciudadana; gestión de permisos y reservas de los espacios a visitar. De acuerdo con las características del anexo tecnico.</t>
  </si>
  <si>
    <t>REFRIGERIO Tipo 1: 1. BEBIDA TIPO: Deberá contener al menos 200 cm3  (Jugo de frutas, Leche, yogurt, Kumis, Avena, Chocolate- otro), no se permitirá el suministro de bebidas empacadas en bolsa plástica. 2. PRODUCTO SOLIDO PRINCIPAL : Deberán tener un peso entre  100 gr. a 200 gr debe ser variado entre ( Pastel de pollo o carne, empanada de pollo o carne, wraps de pollo, arepa de maíz peto y/o quinua, envuelto, pastel gloria, croissant de jamón y queso, alimentos tipo mantecada, entre otros). Los gramajes corresponden a los productos ya elaborados. 3. UNA FRUTA DE TEMPORADA TIPO: Porción de fruta fresca no menor de 150 gramos. Mandarina, manzana, pera y/o similares. 4. COMPLEMENTO: Deberá tener mínimo entre 90 a 100 gramos, bocadillo beleño / Quesadillo,  Maní o nuez, ponqué, granola, mantecada y/o similares. 5. EMPAQUE:  En bolsa plástica biodegradable, adicionalmente los productos del interior se encuentren en empaques reciclables y/o biodegradables. Nota: • No bebidas azucaradas o procesados. Se prohíbe el uso de plásticos de un solo uso, fomentar el reciclaje y la reducción de residuos.</t>
  </si>
  <si>
    <t>Hidratación - 13 Botellas de agua no retornable de 500 ml.</t>
  </si>
  <si>
    <t>Sudadera- pantalón y chaqueta - elaboradas en tela tipo algodón o mezcla algodón–poliéster de alta durabilidad (mínimo 60% algodón), con acabado suave, transpirable y resistente al uso continuo; la chaqueta deberá contar con cierre frontal completo (cremallera de alta resistencia), bolsillos internos y externos funcionales, capota removible mediante sistema de cremallera o broches, y el pantalón con pretina elástica ajustable y bolsillos laterales; ambas prendas deberán incluir logo institucional estampado o bordado de alta calidad, resistente al lavado; el color será concertado previamente con la supervisión del contrato; las prendas deberán ser confeccionadas bajo estándares de calidad en costuras reforzadas y acabados, y deberán entregarse en tallajes variados para hombre y mujer (XS, S, M, L, XL y XXL). El color será concertado así como la ubicación de su logo.  De acuerdo con las características del anexo tecnico.</t>
  </si>
  <si>
    <t xml:space="preserve">SUBTOTAL INICIATIVA 51548 </t>
  </si>
  <si>
    <t>INICIATIVA 46456 –  Vendedores informales por La Candelaria</t>
  </si>
  <si>
    <t>ACTIVIDAD 1: Formación en participación y fortalecimiento del Consejo Local de Vendedores Informales de La Candelaria</t>
  </si>
  <si>
    <t>Taller de 2 horas para 7 participantes. Se requiere (1) Profesional en el Núcleo Básico de Conocimiento- NBC en áreas de las ciencias sociales o sociología o ciencia política, administración pública o áreas afines, con mínimo dos (2) años de experiencia certificada en procesos de formación o capacitación o acompañamiento comunitario en temas relacionados con participación ciudadana o instancias de participación o trabajo con población de vendedores informales. Incluye certificado de participación en formato digital. . Desarrollo metodológico. De acuerdo con las características del anexo tecnico.</t>
  </si>
  <si>
    <t>REFRIGERIO Tipo 1: 1. BEBIDA TIPO: Deberá contener al menos 200 cm3 (Jugo de frutas, Leche, yogurt, Kumis, Avena, Chocolate- otro), no se permitirá el suministro de bebidas empacadas en bolsa plástica.2. PRODUCTO SOLIDO PRINCIPAL: Deberán tener un peso entre  100 gr. a 200 gr debe ser variado entre ( Pastel de pollo o carne, empanada de pollo o carne, wraps de pollo, arepa de maíz peto y/o quinua, envuelto, pastel gloria, croissant de jamón y queso, alimentos tipo mantecada, entre otros). Los gramajes corresponden a los productos ya elaborados. 3. UNA FRUTA DE TEMPORADA TIPO: Porción de fruta fresca no menor de 150 gramos. Mandarina, manzana, pera y/o similares.4. COMPLEMENTO: Deberá tener mínimo entre 90 a 100 gramos, bocadillo beleño / Quesadillo, Maní o nuez, ponqué, granola, mantecada y/o similares. 5. EMPAQUE:  En bolsa plástica biodegradable, adicionalmente los productos del interior se encuentren en empaques reciclables y/o biodegradables. Nota: No bebidas azucaradas o procesados. Se prohíbe el uso de plásticos de un solo uso, fomentar el reciclaje y la reducción de residuos.</t>
  </si>
  <si>
    <t>ACTIVIDAD 2: Dotación de elementos al Consejo Local de Vendedores Informales de La Candelaria para el desarrollo de sus actividades</t>
  </si>
  <si>
    <t>Carnets de identificación. Material PVC laminado. Tamaño 5,4 x 8,6 cm. (Tamaño cédula). Calibre 30. Calidad fotográfica. Incluye impresión full color, cinta porta carnets 2 cm de ancho sin marcar con gacho metálico y porta carnet doble en vinilo. El diseño y datos a incluir serán concertados y aprobados previamente.  De acuerdo con las características del anexo tecnico.</t>
  </si>
  <si>
    <t>Resma de papel Proviene de plantaciones forestales sostenibles Carta x 500 hojas 75 gr.  De acuerdo con las características del anexo tecnico.</t>
  </si>
  <si>
    <t>Caja x12 Esfero semi-gel 0,7mm. Color Negro.  De acuerdo con las características del anexo tecnico.</t>
  </si>
  <si>
    <t xml:space="preserve">Sudaderas institucionales compuestas por pantalón y chaqueta, elaboradas en tela tipo algodón o mezcla algodón–poliéster de alta durabilidad (mínimo 60% algodón), con gramaje medio–ligero que permita una chaqueta delgada, cómoda, transpirable y adecuada para uso continuo en diferentes condiciones climáticas; la chaqueta deberá contar con cierre frontal completo (cremallera de alta resistencia), bolsillos internos y externos funcionales, capota removible mediante sistema de cremallera o broches, y diseño liviano sin forro pesado, manteniendo suavidad al tacto; el pantalón deberá incluir pretina elástica ajustable y bolsillos laterales; ambas prendas deberán incorporar logo institucional estampado o bordado de alta calidad, resistente al lavado, cuya ubicación y color serán concertados previamente con la supervisión del contrato; las prendas deberán ser confeccionadas con costuras reforzadas y acabados de calidad, y entregarse en tallajes variados para hombre y mujer (XS, S, M, L, XL y XXL). El color será concertado así como la ubicación de su logo.  De acuerdo con las características del anexo tecnico. </t>
  </si>
  <si>
    <t xml:space="preserve">Gorra institucional. 6 paneles, Tela Drill Orión o gabardina Praga o similares.4 ojetes de ventilación uno en cada casco lateral y posterior, visera indeformable de forma semicircular con ribete y vena. En la parte superior de la gorra, vértice de unión de los cascos debe llevar un botón, forrado con el mismo material textil principal y remachado en la parte interna. Frente fusionado, encintado interior, tafilete tafilete color a tono con el material
principal, con entretela tejida interna y los extremos doblados hacia la parte interna de la misma. cierre broche de presión plástico.
Marca: Bordado a 2 tintas en la parte delantera y/o lateral y/o trasera. Diseño, logos y colores aprobados por la Oficina de prensa de la Alcaldía. La definición de Colores se acordará con la instancia. De acuerdo con las características del anexo tecnico. </t>
  </si>
  <si>
    <t xml:space="preserve">
ACTIVIDAD 3: Socialización y visibilización del Consejo Local de Vendedores Informales de La Candelaria</t>
  </si>
  <si>
    <t>Disponer de un (1) presentador (por 3 horas) con experiencia en la conducción de eventos comunitarios e institucionales, quien será responsable de orientar, dinamizar y acompañar la jornada de socialización y visibilización del Consejo de Vendedores Informales de la localidad de La Candelaria. El presentador deberá: elaborar y estructurar el guion o libreto de la jornada para asegurar un desarrollo organizado, fluido y coherente del evento; así mismo, deberá brindar un acompañamiento previo al Consejo, orientado a la construcción de sus intervenciones y la estructuración de los mensajes, con el fin de garantizar una presentación clara, pertinente y efectiva ante la comunidad. De acuerdo con las características del anexo tecnico.</t>
  </si>
  <si>
    <t xml:space="preserve">Servicio / 3 horas. </t>
  </si>
  <si>
    <t>Suministro de un (1) cojín de lechona equivalente a cincuenta (50) porciones de aproximadamente 180 gramos cada una. Incluye platos , tenedores y servilletas. De acuerdo con las características del anexo tecnico. Incluye Una (1) persona de apoyo encargada del porcionamiento, servido y entrega de la lechona a los participante</t>
  </si>
  <si>
    <t>Entrega de una bebida de mínimo 400 ml (agua o jugo). De acuerdo con las características del anexo tecnico.</t>
  </si>
  <si>
    <t>Una (1) persona encargada de la operación de la estación de café, quien será responsable de la preparación, suministro y organización del servicio de bebidas calientes y acompañamientos, asegurando condiciones de salubridad, orden y atención oportuna a los participantes. Este personal deberá contar con experiencia de un año en atención de servicios de cafetería y cumplir con las normas de manipulación de alimentos.</t>
  </si>
  <si>
    <t>Estación de café: Servicio de cafetería (tinto, aromática y agua):  vasos de cartón bebida caliente 4 oz. + mezclador + azúcar + crema para café y snack  (galletas o mini palitos de queso o productos de hojaldre o amasijos) Para: 50 personas Duración del evento aprox. 3 horas. Transporte incluido y puesto en sitio.</t>
  </si>
  <si>
    <t>Presentación grupo musical: Incluye la presentación de un grupo musical con mínimo seis (6) integrantes, para amenizar la jornada de socialización y visibilización del Consejo de Vendedores Informales de la localidad de La Candelaria, durante un evento con duración aproximada de tres (3) horas y una capacidad de cincuenta (50) personas. El servicio deberá contemplar de manera integral: presentación de mínimo tres (3) sets musicales de treinta (30) minutos cada uno; suministro de todos los instrumentos musicales requeridos; transporte y equipos; montaje, operación y desmontaje de un sistema de sonido adecuado para un aforo de cincuenta (50) personas en espacio abierto o cerrado (según aplique), incluyendo cabinas, micrófonos, consola y demás elementos necesarios; pruebas de sonido; y el personal técnico requerido para su correcta operación.</t>
  </si>
  <si>
    <t xml:space="preserve">SUBTOTAL INICIATIVA 46456 </t>
  </si>
  <si>
    <t>INICIATIVA 45769 –  Mesa de víctimas en la candelaria por la paz</t>
  </si>
  <si>
    <t>ACTIVIDAD 1: Proceso de fortalecimiento de la Mesa Local de Víctimas mediante narrativa sonora y producción audiovisual</t>
  </si>
  <si>
    <t xml:space="preserve">Taller 1: “Voces que Construyen Memoria: Fortalecimiento Narrativo de la Mesa Local de Víctimas” – 3 horas. Incluye  •	Un Profesional en el Núcleo Básico de Conocimiento (NBC) en áreas sociales o humanas o comunicación social o pedagogía o áreas afines, con experiencia mínima de dos (2) años en procesos formativos comunitarios, memoria histórica, participación ciudadana o construcción de narrativas. Desarrollo de metodología pedagógica. Incluye certificado de participación en formato digital. </t>
  </si>
  <si>
    <t xml:space="preserve">Taller 2: “Narrar, Producir y Visibilizar: Herramientas para el Posicionamiento de la Mesa Local de Víctimas” – 2 horas + 1 hora Espacio de socialización y proyección. Incluye •	Un Profesional en áreas de producción audiovisual o sonido o ingeniería de audio, comunicación audiovisual o áreas afines, con experiencia mínima de dos (2) año en manejo de equipos de grabación, edición de audio y producción de contenidos sonoros. Desarrollo de metodología pedagógica. Incluye certificado de participación en formato digital. 
</t>
  </si>
  <si>
    <t>ACTIVIDAD 2: Dotación de elementos a la Mesa Local de Participación Efectiva de las Víctimas del Conflicto Armado Interno de la localidad de La Candelaria se para el desarrollo de sus actividades</t>
  </si>
  <si>
    <t>Sistema de sonido portable - conjunto vertical de 12 controladores de 2,5 pulgadas que proporcionan una respuesta de alta frecuencia consistente y uniforme desde la parte delantera hasta la trasera del espacio, complementados con controladores de alta frecuencia diseñados a medida con piezas polares revestidas de cobre que minimizan la distorsión y garantizan una reproducción suave y natural. Incorpora tecnología de cobertura optimizada que asegura una dispersión homogénea, junto con un patrón de 130° horizontal por 30° vertical, logrando una distribución uniforme del sonido en toda el área de la audiencia. La gestión avanzada de crossover y el acoplamiento entre altas y bajas frecuencias permiten una respuesta equilibrada en todo el rango, mientras que su woofer bass-reflex de 12 pulgadas extiende las frecuencias graves hasta los 35 Hz. El sistema está impulsado por un amplificador clase D de 2000 vatios pico, totalmente puenteado, que ofrece alta eficiencia, bajo nivel de distorsión armónica y protección contra picos de voltaje, alcanzando un nivel máximo de presión sonora de 130 dB SPL.
Adicionalmente, integra cuatro preamplificadores de micrófono de bajo ruido, un mezclador digital de 7 canales con operación dual y un motor de efectos que incluye retardo, reverberación, coro, eco y sub sintetizador, con configuraciones predeterminadas. Su control DSP de triple nivel y el procesamiento interno —con supresión automática de retroalimentación, ecualizador maestro de 8 bandas, limitadores, compuertas y compresores por canal— permiten un manejo sonoro preciso y profesional. Incluye funciones como atenuación automática de voz, pantalla LCD a color de fácil navegación y ocho presets configurables. En conectividad, ofrece entradas y salidas versátiles (4 XLR combo, 2 Hi-Z, audio Bluetooth y salida XLR), puertos USB para carga y alimentación de sistemas inalámbricos, y alimentación fantasma de +48 V. La conectividad Bluetooth permite control remoto del sistema mediante aplicación móvil hasta en 10 unidades. Su diseño robusto, portátil y ergonómico incluye mango de transporte, bolsa de transporte y opciones de montaje para instalaciones fijas, todo en un formato atractivo y discreto, con un peso aproximado de 25,7 kg.</t>
  </si>
  <si>
    <t xml:space="preserve">Consola x 32 Rack - Mezcladora Digital para Estudo Directo tipo RACK
Mezcladora compacta de 40 canales y 25 bus
montable en rack 3 Unidades
16 pre-amplificadores de microfono programables
32 canales de audio a través de FireWire y USB 2.0, con control remoto 
8 Salidas XLR y 6 lineas adicionales in/outputs
Aplicaciones Ipad y Iphone para la operación remota profesional disponible de forma gratuita
Visualizacion en LCD de todos los canales
</t>
  </si>
  <si>
    <t xml:space="preserve">MONITOR DE ESTUDIO - Diseño de 2 vías: Woofer de 6,5" y tweeter de 1" que entregan un sonido claro y balanceado
Sistema bass-reflex biamplificado: Mayor eficiencia y definición en todo el espectro de frecuencias
Respuesta en frecuencia de 43 Hz - 30 kHz: Reproduce desde los graves profundos hasta los agudos más detallados
Potencia total de 95W: 60W para frecuencias bajas y 35W para altas, ideal para monitoreo de alto rendimiento
Controles ROOM CONTROL: Ajusta la respuesta de bajos según la posición del monitor en el estudio
Control HIGH TRIM: Permite moldear los agudos para una mezcla más precisa
Entradas XLR y TRS: Compatibilidad con señales balanceadas y no balanceadas
Embalaje individual: Pensado para facilitar su transporte y protección
</t>
  </si>
  <si>
    <t>Micrófono -• Tipo dinámico (bobina móvil)
• Respuesta de frecuencia de 50 a 15.000 Hz
• Patrón polar cardioide
• Impedancia de salida de 300 Ω
• Sensibilidad a 1 kHz: voltaje con circuito abierto de -56,0 dBV/Pa (1,6 mV), donde 1 Pa = 94 dB SPL
• Polaridad: una presión positiva en el diafragma produce un voltaje positivo en la clavija 2 con respecto a la clavija 3
• Peso neto aproximado de 0,33 kg (0,72 lb)
• Conector de audio profesional de tres clavijas tipo XLR, macho
• Construcción en metal resistente con acabado esmaltado; rejilla esférica de acero con acabado mate, diseñada para alta durabilidad y protección del sistema interno</t>
  </si>
  <si>
    <t>Controlador - Dimensiones: Ancho 482 mm
Profundo 272.8 mm
Alto 59.2 mm 
Número de canales:  2
Conectividad:  USB Type-C × 2 / Bluetooth®
Ecualizador:  No
Conectores: Entradas 1 MIC (Jack 1/4 pulgada)
Salidas 1 MASTER (RCA) 1 PHONES (3.5-mm stereo mini jack)"</t>
  </si>
  <si>
    <t>Audífonos de Monitoreo Profesional
Drivers de neodimio de 40 mm
Diseño cerrado
Auriculares giratorios
Cable de un solo lado
Cable en espiral
Funda blanda</t>
  </si>
  <si>
    <t>Disco Duro HD330 4TB 
Almacenamiento y Procesamiento
• Capacidad de almacenamiento: 4000 GB
Características Técnicas
• Clase o velocidad de transmisión: USB 3.0
• Velocidad de escritura: 110 Mbps
• Velocidad de lectura: 120 Mbps
Características Físicas
• Material: Plástico
• Tipo: Disco duro externo
Información Adicional Relevante
• Accesorios incluidos: Cable USB 3.2 Gen1
• Garantía: 36 mes</t>
  </si>
  <si>
    <t>PORTATIL + GUAYA + MOUSE + MORRAL
PORTATIL - AMD RYZEN 5 o superior ultima generación) o (INTEL CORE i5  o superior última generación); RAM: 16 GB; almacenamiento: 1 TR SSD; pantalla: 15 pulgadas; cámara hd; so (sistema operative): windows 11 pro 64 bits; valor unitario por ETP servicio mantenimiento preventivo ETP; garantía mínimo de 3 años; certificaciones: certificación EPEAT SILVER; ENERGY STAR 8.x o superior - certificate for energy conservation product o ecodesign and energy labelling; certificados en el estándar militar mil-std 810G  O MIL-STD 810H. 
Seguridad Física (GUAYA) o electrónica para prevención antirrobo. Debe entregar la certificación expedida por el fabricante directamente (casa matriz), mediante la cual acredite que es distribuidor y/o comercializador autorizado de la marca del equipo ofertado para este proceso, por ende debe contener datos del proceso, equipo y garantía especifica + Mouse  alámbrico
Maletín tipo morral para portátil de color negro que permita transportar equipos de hasta 17" debe permitir varios servicios y numerosos bolsillos para accesorios. la parte trasera debe ser acolchado de soporte ergonó-mico, debe tener forro malla transpirable.
MOUSE alámbrico</t>
  </si>
  <si>
    <t>Kit</t>
  </si>
  <si>
    <t>SUBTOTAL INICIATIVA 45769</t>
  </si>
  <si>
    <t>INICIATIVA 47194 –  Fortalecimiento funcional del Consultivo Local Negra Afrocolombiana de La Candelaria</t>
  </si>
  <si>
    <t xml:space="preserve">
ACTIVIDAD 1: Jornada de formación en gobernanza, derechos y liderazgo étnico afrocolombiano</t>
  </si>
  <si>
    <t>Un (1) Sabedor  cultural  y de  gobernanza - Portador de conocimientos ancestrales y prácticos de La comunidad, que actúa como guardián y transmisor de tradiciones, oficios, historias y cosmovisiones, preservando la identidad cultural y fortaleciendo los lazos comunitarios,  sin formación académica formal, con práctica de  herencia familiar y comunitaria.. Incluye los elementos para la armonización de apertura y cierre.</t>
  </si>
  <si>
    <t>Servicios</t>
  </si>
  <si>
    <t xml:space="preserve">Refrigerio  (con caracteristicas de refrigerios tipicos afrocolombianos) - Se entregarán veinte (20) refrigerios por cada taller, para un total de cuatro (4) talleres, lo que corresponde a un total de ochenta (80) refrigerios durante la ejecución de la actividad.
</t>
  </si>
  <si>
    <t xml:space="preserve">Un (1) talleristas que deberán ser preferiblemente personas pertenecientes a comunidades afrocolombianas, con arraigo o experiencia comprobada en la localidad de La Candelaria. Podrán ser Profesional en el Núcleo Básico de Conocimiento- NBC en áreas como ciencias sociales o trabajo social o antropología o sociología, derecho o comunicación social o áreas afines, o líderes y lideresas sociales con trayectoria en procesos comunitarios afrocolombianos. Deberán contar con mínimo dos (2) años de experiencia en formación o acompañamiento en temas relacionados con gobernanza, gobierno propio, legislación étnica afrocolombiana, participación ciudadana, liderazgo comunitario o procesos organizativos. Incluye certificado de participación en formato digital. De acuerdo con las características del anexo tecnico.
</t>
  </si>
  <si>
    <t xml:space="preserve">
ACTIVIDAD 2: Foro Académico sobre legislación étnica afrocolombiana
</t>
  </si>
  <si>
    <t xml:space="preserve">Un espacio adecuado para la realización del foro académico, con capacidad mínima para cincuenta (50) personas, dispuesto en formato tipo auditorio y ubicado en la localidad de La Candelaria. El lugar deberá contar con condiciones óptimas de iluminación, ventilación y comodidad, así como con mobiliario completo que incluya sillas, mesa principal para panelistas y área definida para el desarrollo del evento. Adicionalmente, deberá disponer de ayudas audiovisuales como sistema de sonido con micrófonos (mínimo tres), video beam o pantalla de proyección y computador para presentaciones, así como conexión eléctrica adecuada. El espacio deberá cumplir con condiciones de seguridad, accesibilidad y logística necesarias para el adecuado desarrollo de la actividad, incluyendo apoyo técnico durante el evento. De acuerdo con las características del anexo tecnico. </t>
  </si>
  <si>
    <t xml:space="preserve">Servicio </t>
  </si>
  <si>
    <t xml:space="preserve">Refrigerio  (con caracteristicas de refrigerios tipicos afrocolombianos) - Se entregarán durante la ejecución de la actividad. </t>
  </si>
  <si>
    <t>Un (1) Sabedor  cultural  y de  gobernanza - Portador de conocimientos ancestrales y prácticos de La comunidad, que actúa como guardián y transmisor de tradiciones, oficios, historias y cosmovisiones, preservando la identidad cultural y fortaleciendo los lazos comunitarios,  sin formación académica formal, con práctica de  herencia familiar y comunitaria. De acuerdo con las características del anexo tecnico. Incluy los elementos para la armonicacion de apeertura y cierre.</t>
  </si>
  <si>
    <t xml:space="preserve">Un (1) moderador con experiencia en mínimo de dos proyectos afrocolombiano, con habilidades en facilitación de espacios de diálogo, o manejo de grupos y/o metodologías participativas De acuerdo con las características del anexo tecnico. </t>
  </si>
  <si>
    <t xml:space="preserve">Dos (2) ponentes  - 3 horas profesionales en áreas como derecho o ciencias políticas o trabajo social o antropología, sociología o áreas afines, o líderes y lideresas sociales con experiencia en procesos organizativos afrocolombianos. Deberán contar con mínimo dos (2) años de experiencia en temas relacionados con legislación étnica afrocolombiana o derechos colectivos, participación ciudadana o liderazgo comunitario o trabajo territorial.  De acuerdo con las características del anexo tecnico. </t>
  </si>
  <si>
    <t xml:space="preserve">Personas </t>
  </si>
  <si>
    <t xml:space="preserve">Cuatro (4) panelistas - 3 hoas con experiencia en procesos organizativos o comunitarios o culturales afrocolombianos en temas relacionados con legislación étnica afrocolombiana o derechos colectivos o participación ciudadana o liderazgo comunitario o trabajo territorial. De acuerdo con las características del anexo tecnico. </t>
  </si>
  <si>
    <t xml:space="preserve">
ACTIVIDAD 3: Encuentro de planeación interna y fortalecimiento organizativo
</t>
  </si>
  <si>
    <t xml:space="preserve">El contratista deberá gestionar un espacio por siete (7) horas, tipo hotel, cafetería, restaurante un lugar adecuado para formación, ubicado en la localidad de La Candelaria, que cuente con condiciones óptimas de ventilación, iluminación, mobiliario (sillas y mesas) e infraestructura tecnológica (ayudas audiovisuales, sonido) necesaria para el desarrollo de la actividad, garantizando un ambiente pedagógico propicio.  De acuerdo con las características del anexo técnico. Para 17 personas. Incluye certificado de participación en formato digital. </t>
  </si>
  <si>
    <t>Dos (2) tallerista de 7 horas - : Profesional con título en el Núcleo Básico de Conocimiento (NBC) en ciencias sociales o tales como ciencia política o sociología o trabajo social o psicología o administración pública o áreas afines, con experiencia mínima de dos (2) años certificada en procesos de formación o fortalecimiento organizativo o liderazgo comunitario o planeación participativa o desarrollo de habilidades gerenciales y socioemocionales. De acuerdo con las características del anexo técnico.</t>
  </si>
  <si>
    <t xml:space="preserve">Refrigerio AM y PM   (con caracteristicas de refrigerios tipicos afrocolombianos) - Se entregarán durante la ejecución de la actividad. 
</t>
  </si>
  <si>
    <t xml:space="preserve">Almuerzo (con caracteristicas de refrigerios tipicos afrocolombianos) - Se entregarán durante la ejecución de la actividad. </t>
  </si>
  <si>
    <t>Hidratación - 26 Botellas de agua no retornable de 500 ml. De acuerdo con las características del anexo técnico.</t>
  </si>
  <si>
    <t>Estación de café: Servicio de cafetería (tinto, aromática y agua):  vasos de cartón bebida caliente 4 oz. + mezclador + azúcar + crema para café y snack  (galletas o mini palitos de queso o productos de hojaldre o amasijos) Para: 50 personas Duración del evento aprox. 3 horas. Transporte incluido y puesto en sitio. De acuerdo con las características del anexo técnico.</t>
  </si>
  <si>
    <t>Global</t>
  </si>
  <si>
    <t>ACTIVIDAD 4: Dotación del Consejo Local de Afrocolombianos de La Candelaria</t>
  </si>
  <si>
    <t xml:space="preserve">Carnets de identificación. Material PVC laminado. Tamaño 5,4 x 8,6 cm. (Tamaño cédula). Calibre 30. Calidad fotográfica. Incluye impresión full color, cinta porta carnets 2 cm de ancho sin marcar con gacho metálico y porta carnet doble en vinilo. El diseño y datos a incluir serán concertados y aprobados previamente. De acuerdo con las características del anexo técnico. </t>
  </si>
  <si>
    <t>Resma de papel Proviene de plantaciones forestales sostenibles Carta x 500 hojas 75 gr.  De acuerdo con las características del anexo técnico.</t>
  </si>
  <si>
    <t>Caja x12 Esfero semi-gel 0,7mm. Color Negro.</t>
  </si>
  <si>
    <t>Carpetas Plásticas Expandibles B4 Transparentes en Colores Variados. aproximadamente 36.5 x 28 cm y se expanden hasta 7.1 cm, permitiendo almacenar hasta 800 hojas. Fabricadas con plástico resistente e impermeable, cada carpeta incluye cierre de botón a presión, hebillas metálicas reforzadas y bordes cosidos con tela para mayor durabilidad. Ideales para uso escolar, oficina o viajes, estas carpetas son compatibles con papel B4, A4 y tamaño carta. De acuerdo con las características del anexo técnico.</t>
  </si>
  <si>
    <t>1 caja de 10 unidades de Marcadores borrables. Fácil de limpiar.  Punta cincel.  Colores: multicolores. Borrable para tableros. De acuerdo con las características del anexo técnico.</t>
  </si>
  <si>
    <t>SISTEMA DE PROYECCIÓN:TECNOLOGÍA EPSON 3LCD DE 3 CHIPSMÉTODO DE PROYECCIÓN:FRONTAL / POSTERIOR / TECHOPANTALLA LCD:0,59 PULGADAS (C2FINE)MÉTODO DE VISUALIZACIÓN:POLY-SILICON TFT ACTIVE MATRIXNÚMERO DE PIXELES:1.024.000 PIXELES (1.280 PX X 800 PX) X 3LUMINOSIDAD EN COLOR:3.800 LÚMENESLUMINOSIDAD EN BLANCO:3.800 LÚMENESRELACIÓN DE ASPECTO:16:10RESOLUCIÓN NATIVA:WXGARE ESCALAMIENTO:640 X 480 (VGA), 800 X 600 (SVGA), 1280 X 960 (SXGA2), 1280 X 1024 (SXGA3), 1366 X 768 (WXGA60-3), 1400 X 1050 (SXGA+), 1440 X 900 (WXGA+), 1680 X 900 (WXGA++), 1600 X 1200 (UXGA60)TIPO DE LÁMPARA:210W UHEVIDA ÚTIL DE LA LÁMPARA:8.000 HORAS (NORMAL); 17.000 HORAS (ECO)RELACIÓN DE PROYECCIÓN:1.30 (ZOOM:WIDE), 1.56 (ZOOM:TELE)TAMAÑO – DISTANCIA PROJECTADA:33″ TO 320″ (0.91 TO 9.07 M) (ZOOM:WIDE)CORRECCIÓN DE TRAPECIO:VERTICAL: -30° +30º
HORIZONTAL: -30° +30°USB PLUG ‘N PLAY:PROJECTOR IS COMPATIBLE WITH PC AND MAC® COMPUTERSRELACIÓN DE CONTRASTE:HASTA 16.000:1PROCESAMIENTO DEL COLOR:10 BITREPRODUCCIÓN DEL COLOR:HASTA 1 BILLÓN DE COLORES</t>
  </si>
  <si>
    <t>SUBTOTAL INICIATIVA 47194</t>
  </si>
  <si>
    <t>INICIATIVA 49906 –  Sabios/as Candelaria en Armonía</t>
  </si>
  <si>
    <t>ACTIVIDAD 1: Encuentro de integración, bienestar y fortalecimiento psicosocial de la instancia</t>
  </si>
  <si>
    <t>Servicio de transporte terrestre en vehículos con capacidad adecuada para (16) personas, asegurando condiciones óptimas de comodidad, seguridad y accesibilidad para población adulta mayor. La salida deberá organizarse en la localidad de La Candelaria (punto exacto por concertar), desde donde se realizará el traslado hacia el Aeropuerto Internacional El Dorado. el contratista deberá garantizar que el servicio de transporte cuente con las pólizas exigidas por la normatividad vigente para transporte de pasajeros que ampare a los usuarios frente a posibles daños, accidentes o eventualidades durante la prestación del servicio. De acuerdo con las características del anexo técnico.</t>
  </si>
  <si>
    <t>Servicio de transporte terrestre en vehículos con capacidad adecuada para (16) personas, asegurando condiciones óptimas de comodidad, seguridad y accesibilidad para población adulta mayor. Traslado desde el Aeropuerto Internacional El Dorado hasta la localida de La Candelaria (punto exacto por concertar). el contratista deberá garantizar que el servicio de transporte cuente con las pólizas exigidas por la normatividad vigente para transporte de pasajeros que ampare a los usuarios frente a posibles daños, accidentes o eventualidades durante la prestación del servicio. De acuerdo con las características del anexo técnico.</t>
  </si>
  <si>
    <t>Paquete integral: incluye vuelo ida y regreso desde Bogotá hacia un destino de playa previamente aprobado, así como todos los traslados internos requeridos, incluyendo traslado aeropuerto–hotel–aeropuerto en el lugar de destino. El paquete deberá contemplar hospedaje por dos (2) noches y tres (3) días en instalaciones adecuadas, seguras, accesibles y confortables, acorde con las condiciones establecidas para la población beneficiaria. Igualmente, deberá incluir alimentación completa durante toda la estancia, consistente en desayunos, almuerzos, cenas, refrigerios e hidratación permanente, garantizando calidad, variedad y atención a requerimientos nutricionales especiales, bajo la modalidad “todo incluido”. Así mismo, el paquete deberá incluir el acompañamiento durante los tres (3) días de un (1) profesional en psicología, trabajo social o áreas afines, un (1) facilitador(a) o dinamizador(a) con experiencia en metodologías participativas y un (1) enfermero(a) o paramédico certificado que brinde atención permanente a los participantes, incluyendo su respectivo transporte aéreo y viáticos. De igual manera, deberá incluir una póliza de asistencia médica y seguro de viaje para la totalidad de los participantes durante los tres (3) días, con cobertura acorde a las necesidades de población con discapacidad y/o adultos mayores. El servicio deberá garantizar la adecuada prestación de todos los componentes del paquete para quince (15) personas, Incluye certificado de participación en formato digital.  de acuerdo con las características del anexo técnico.</t>
  </si>
  <si>
    <t>ACTIVIDAD 2: Incentivo a la participación</t>
  </si>
  <si>
    <t>Toalla de verano - Dimensiones 80 x 160 cm. Fabricada en 100% microfibra, secado rápido, ligera. De acuerdo con las características del anexo técnico.</t>
  </si>
  <si>
    <t>Bloqueador solar - X 200Ml. Sistema de protección UVA - UVB. 70+ muy alto. De acuerdo con las características del anexo técnico.</t>
  </si>
  <si>
    <t>Sombrero de pescador con protección UV 50 + para hombre y mujer, visera ancha larga y grande, ideal para el sol, senderismo, al aire libre, broches laterales para posicionamiento del ala, malla para ventilación, ajuste de tamaño, banda interna para capturar el sudor y tira de ajuste en mentón para evitar perdida con el viento. dimensiones 10 × 25 × 30 cm. De acuerdo con las características del anexo técnico.</t>
  </si>
  <si>
    <t xml:space="preserve">Sudaderas compuestas por chaqueta y pantalón, diseñadas para clima cálido, elaboradas en tela tipo antifluido liviano, transpirable y de secado rápido, que garantice comodidad, frescura y resistencia al uso frecuente. La chaqueta deberá contar con cierre frontal completo (cremallera), cuello alto o tipo sport, mangas largas y bolsillos laterales funcionales. El pantalón deberá tener pretina elástica con cordón ajustable, bolsillos laterales y corte cómodo, adecuado para la movilidad. Las prendas deberán contar con costuras reforzadas y acabados de calidad. Se deberán suministrar en tallas variadas según requerimiento. El color, así como la ubicación, tamaño y diseño del logo, serán concertados previamente con la supervisión del contrato, garantizando un estampado o bordado de alta durabilidad. De acuerdo con las características del anexo técnico. </t>
  </si>
  <si>
    <t>Canguro Riñonera Doble Bolsillo Unisex. Correas ajustables. Material de vestuario Poliuretano. Medidas mínimo de18,5 cm x 5 cm x 10 cm. De acuerdo con las características del anexo técnico.</t>
  </si>
  <si>
    <t>SUBTOTAL INICIATIVA 49906</t>
  </si>
  <si>
    <t>INICIATIVA 47102 –  Visibilizando el Consejo de Discapacidad de la Candelaria</t>
  </si>
  <si>
    <t>ACTIVIDAD 1: Foro pedagógico y participativo para el fortalecimiento del Consejo Local de Discapacidad de La Candelaria</t>
  </si>
  <si>
    <t>Foro pedagógico y participativo : Incluye alquiler del espacio fuera de Bogotá que tenga termales, y a una distancia aproximada de 3 horas de la ciudad, uso de instalaciones adecuada con accesibilidad física, coordinación de la actividad, transporte ida y regreso y pólizas/seguros requeridos. Metodología de las actividades que incluya los elementos pedadogícos para su ejecución. Para 20 personas que son los beneficiarios y un acopañante del FDLC. Ver las especificaciones del anexo técnico. (este es el valor de la salida por persona). De acuerdo con las características del anexo tecnico.</t>
  </si>
  <si>
    <t>Transporte: Alquiler de un (1) bus con capacidad de  25 pasajeros en perfectas condiciones técnicas con documentación completamente al día Modelo Mínimo 2020 (SOAT, Revisión Técnico-Mecánica, Tarjeta de Propiedad, Copia de revisión de ultimo Mantenimiento) para transporte, con recorrido fuera de la ciudad de Bogotá el punto de encuentro en la localidad de la candelaria se definirá con el comité técnico del proyecto.  (Incluye ida y regreso al sitio de origen al finalizar el evento)</t>
  </si>
  <si>
    <t xml:space="preserve"> Póliza de salida: con poliza por accidentes que deben incluir: el servicio de enfermería en caso de que se requiera; seguro de viaje por   día para el desarrollo de la actividad principal del proyecto. El seguro debe contener coberturas de vida, medicas, cobertura de los traslados, equipaje. El supervisor del contrato tres días hábiles antes de la realización de la actividad verificara las pólizas, esta verificación debe ser formalizada con el contratista mediante un acta.</t>
  </si>
  <si>
    <t>persona</t>
  </si>
  <si>
    <t>Dos (2) enfermeros(as) o auxiliares de enfermería o personal de salud certificado, con formación técnica o profesional en el área de la salud y experiencia mínima de dos (2) años en atención de primeros auxilios y manejo de emergencias, con experiencia en el acompañamiento y manejo de personas con discapacidad (física, sensorial, cognitiva o psicosocial). Serán responsables del acompañamiento permanente durante la jornada, la atención oportuna de eventualidades en salud, el monitoreo básico de los participantes y la activación de rutas de atención en caso de ser necesario.</t>
  </si>
  <si>
    <t xml:space="preserve">Servicio /8 horas. </t>
  </si>
  <si>
    <t>Un (1) intérprete de Lengua de Señas Colombiana, con certificación o acreditación vigente en interpretación LSC–español, y experiencia mínima de un (1) año en procesos de interpretación en espacios comunitarios o pedagógicos o institucionales. Deberá garantizar la comunicación efectiva, el acceso a la información y la participación en igualdad de condiciones durante toda la actividad. De acuerdo con las características del anexo tecnico.</t>
  </si>
  <si>
    <t>Un (1) profesional en áreas como psicología o trabajo social o educación o ciencias sociales o afines, con experiencia mínima de dos (2) años en procesos de formación comunitaria o participación ciudadana o discapacidad o cuidado o trabajo. Deberá contar con habilidades en metodologías participativas, enfoque diferencial e inclusión, y experiencia en facilitación de espacios grupales. De acuerdo con las características del anexo tecnico.</t>
  </si>
  <si>
    <t>Desayuno - Bebida caliente (café, chocolate o aromática),  proteína (huevo al gusto o queso) porción mínima 50 g, carbohidrato (pan, arepa o tostada integral) porción entre 60 y 80 g, fruta fresca (100–120 g), acompañamiento opcional (mantequilla o mermelada en presentación individual), empaque o servicio en menaje biodegradable, cantidad 1 por persona.</t>
  </si>
  <si>
    <t>REFRIGERIO AM y PM Tipo 2: 1. BEBIDA TIPO: Deberá contener al menos 200 cm3  (Jugo de frutas, Leche, yogurt, Kumis, Avena, Chocolate- otro), no se permitirá el suministro de bebidas empacadas en bolsa plástica. 2. PRODUCTO SOLIDO PRINCIPAL : Deberán tener un peso entre  200 gr. a 300 gr debe ser variado entre ( Pastel de pollo o carne, empanada de pollo o carne, wraps de pollo, arepa de maíz peto y/o quinua, envuelto, pastel gloria, croissant de jamón y queso, alimentos tipo mantecada, entre otros). Los gramajes corresponden a los productos ya elaborados.  3. UNA FRUTA DE TEMPORADA TIPO: Porción de fruta fresca no menor de 150 gramos. Mandarina, manzana, pera y/o similares. 4. COMPLEMENTO: Deberá tener mínimo entre 100 a 150 gramos, bocadillo beleño / Quesadillo,  Maní o nuez, ponqué, granola, mantecada y/o similares. 5. EMPAQUE:  En bolsa plástica biodegradable, adicionalmente los productos del interior se encuentren en empaques reciclables y/o biodegradables. Nota: No bebidas azucaradas o procesados. Se prohíbe el uso de plásticos de un solo uso, fomentar el reciclaje y la reducción de residuos.</t>
  </si>
  <si>
    <t xml:space="preserve">ALMUERZO - Tipo 2: Entrada: Sopa o porción de fruta.  Plato fuerte: compuesto por proteína (Animal o vegetal), verdura, carbohidrato. - PROTEINA: Deberá contener entre 200 gramos, la proteína debe ser cocido, a la parrilla, horneado o al vapor. La preparación debe garantizar bajos niveles de grasa y sal, manteniendo el sabor y la textura. -CARBOHIDRATO: Entre 150 y 200 gramos, Acompañamiento de arroz, pasta, papa, yuca o plátano, preparado al vapor, cocido o asado, evitando el exceso de grasas. -VERDURAS O ENSALADA:Porción de vegetales frescos o cocidos, preferiblemente de temporada, que incluya al menos dos colores distintos para garantizar variedad de nutrientes. Las ensaladas pueden incluir aderezo ligero, servido aparte. - BEBIDA: Entre 250 y 300 ml. Jugo natural, agua aromática o bebida hidratante baja en azúcar. Se deben evitar las gaseosas y bebidas con alto contenido de edulcorantes artificiales.- POSTRE: postre  de 50 gr(Consumo calórico normal diario). Servicio de samovares y servido en cerámica incluido mesero o (s) + transporte
</t>
  </si>
  <si>
    <t>Hidratación - 21 Botellas de agua no retornable de 500 ml.</t>
  </si>
  <si>
    <t>ACTIVIDAD 2: Dotación para el fortalecimiento del Consejo Local de Discapacidad de La Candelaria</t>
  </si>
  <si>
    <t xml:space="preserve">Sudaderas institucionales compuestas por pantalón y chaqueta, elaboradas en tela tipo algodón o mezcla algodón–poliéster de alta durabilidad (mínimo 60% algodón), con gramaje medio–ligero que permita una chaqueta delgada, cómoda, transpirable y adecuada para uso continuo en diferentes condiciones climáticas; la chaqueta deberá contar con cierre frontal completo (cremallera de alta resistencia), bolsillos internos y externos funcionales, capota removible mediante sistema de cremallera o broches, y diseño liviano sin forro pesado, manteniendo suavidad al tacto; el pantalón deberá incluir pretina elástica ajustable y bolsillos laterales; ambas prendas deberán incorporar logo institucional estampado o bordado de alta calidad, resistente al lavado, cuya ubicación y color serán concertados previamente con la supervisión del contrato; las prendas deberán ser confeccionadas con costuras reforzadas y acabados de calidad, y entregarse en tallajes variados para hombre y mujer (XS, S, M, L, XL y XXL).  De acuerdo con las características del anexo tecnico. </t>
  </si>
  <si>
    <t xml:space="preserve">SUBTOTAL INICIATIVA 47102 </t>
  </si>
  <si>
    <t>INICIATIVA 46544 –  En bicicleta La Candelaria histórica</t>
  </si>
  <si>
    <t>ACTIVIDAD 1: Fortalecimiento del Consejo Local de la Bicicleta mediante formación técnica y comunitaria</t>
  </si>
  <si>
    <t>Taller 1: Fortalecimiento de la instancia de participación (2 horas) 5 personas (cotizar por persona):
Incluye como mínimo: diseño metodológico del taller; provisión de un (1) profesional en áreas de ciencias sociales, trabajo social, administración pública o afines con experiencia certificada; diseño e implementación de la metodología participativa; gestión y alquiler de espacio dentro de la localidad de La Candelaria (tipo restaurante, cafetería o similar); disponibilidad de mobiliario y ayudas audiovisuales (según aplique); y coordinación logística necesaria para la ejecución del taller, conforme a las especificaciones del anexo técnico.</t>
  </si>
  <si>
    <t>Taller 2: Mecánica básica de la bicicleta (2 horas) 5 personas  (cotizar por persona):
Incluye como mínimo: diseño metodológico del taller; provisión de un (1) tallerista técnico o experto en mantenimiento de bicicletas con experiencia certificada; desarrollo de contenidos prácticos; diseño e implementación de metodología experiencial; gestión y alquiler de espacio adecuado dentro de la localidad de La Candelaria; disponibilidad de mobiliario y ayudas audiovisuales (según aplique); y coordinación logística necesaria para la ejecución del taller, conforme a las especificaciones del anexo técnico.</t>
  </si>
  <si>
    <t>Taller 3: Seguridad vial (2 horas) (cotizar por persona):
Incluye como mínimo: diseño metodológico del taller; provisión de un (1) tallerista profesional o técnico con experiencia en normatividad vial, movilidad sostenible o educación vial; desarrollo de contenidos; diseño e implementación de metodología participativa; gestión y alquiler de espacio dentro de la localidad de La Candelaria; disponibilidad de mobiliario y ayudas audiovisuales (según aplique); y coordinación logística necesaria para la ejecución del taller, conforme a las especificaciones del anexo técnico.</t>
  </si>
  <si>
    <t xml:space="preserve">Refrigerio Tipo 1: 1. BEBIDA TIPO: Deberá contener al menos 200 cm3  (Jugo de frutas, Leche, yogurt, Kumis, Avena, Chocolate- otro), no se permitirá el suministro de bebidas empacadas en bolsa plástica. 2. PRODUCTO SOLIDO PRINCIPAL : Deberán tener un peso entre  100 gr. a 200 gr debe ser variado entre ( Pastel de pollo o carne, em+F173:F174panada de pollo o carne, wraps de pollo, arepa de maíz peto y/o quinua, envuelto, pastel gloria, croissant de jamón y queso, alimentos tipo mantecada, entre otros). Los gramajes corresponden a los productos ya elaborados. 3. UNA FRUTA DE TEMPORADA TIPO: Porción de fruta fresca no menor de 150 gramos. Mandarina, manzana, pera y/o similares.4. COMPLEMENTO: Deberá tener mínimo entre 90 a 100 gramos, bocadillo beleño / Quesadillo,  Maní o nuez, ponqué, granola, mantecada y/o similares. 5. EMPAQUE:  En bolsa plástica biodegradable, adicionalmente los productos del interior se encuentren en empaques reciclables y/o biodegradables. Nota: • No bebidas azucaradas o procesados • Se prohíbe el uso de plásticos de un solo uso, fomentar el reciclaje y la reducción de residuos.  De acuerdo con las características del anexo tecnico. </t>
  </si>
  <si>
    <t>Curso primer respondiente (4 horas) 5 personas:  Incluye como mínimo: diseño metodológico del curso; provisión de un (1) tallerista con perfil en el área de la salud y experiencia certificada en atención de emergencias; desarrollo de contenidos teórico-prácticos; implementación de metodología participativa y experiencial; gestión y alquiler de un espacio abierto o semiabierto dentro de la localidad de La Candelaria, adecuado para la realización de ejercicios prácticos y simulaciones; disponibilidad de mobiliario y ayudas audiovisuales (según aplique); y coordinación logística necesaria para la correcta ejecución del curso, de acuerdo con las características establecidas en el anexo técnico.</t>
  </si>
  <si>
    <t xml:space="preserve">Refrigerios Tipo 2: 1. BEBIDA TIPO: Deberá contener al menos 200 cm3 (Jugo de frutas, Leche, yogurt, Kumis, Avena, Chocolate- otro), no se permitirá el suministro de bebidas empacadas en bolsa plástica. 2. PRODUCTO SOLIDO PRINCIPAL: Deberán tener un peso entre 200 gr. a 300 gr debe ser variado entre ( Pastel de pollo o carne, empanada de pollo o carne, wraps de pollo, arepa de maíz peto y/o quinua, envuelto, pastel gloria, croissant de jamón y queso, alimentos tipo mantecada, entre otros). Los gramajes corresponden a los productos ya elaborados.  3. UNA FRUTA DE TEMPORADA TIPO: Porción de fruta fresca no menor de 150 gramos. Mandarina, manzana, pera y/o similares. 4. COMPLEMENTO: Deberá tener mínimo entre 100 a 150 gramos, bocadillo beleño / Quesadillo, Maní o nuez, ponqué, granola, mantecada y/o similares. 5. EMPAQUE:  En bolsa plástica biodegradable, adicionalmente los productos del interior se encuentren en empaques reciclables y/o biodegradables. Nota: No bebidas azucaradas o procesados. Se prohíbe el uso de plásticos de un solo uso, fomentar el reciclaje y la reducción de residuos.   De acuerdo con las características del anexo tecnico. </t>
  </si>
  <si>
    <t>Curso de primeros auxilios (primer respondiente) (4 horas) :
Incluye como mínimo: diseño metodológico del curso; provisión de un (1) tallerista con perfil en el área de la salud (enfermero, auxiliar de enfermería, paramédico o profesional en atención prehospitalaria) con experiencia certificada en atención de emergencias y formación comunitaria; desarrollo de contenidos teórico-prácticos; implementación de metodología participativa y experiencial; suministro de materiales básicos para la práctica (como guantes, gasas y elementos de simulación, incluyendo maniquí para RCP u otros); gestión y alquiler de un espacio abierto o semiabierto dentro de la localidad de La Candelaria, adecuado para la realización de ejercicios prácticos y simulaciones; disponibilidad de mobiliario y ayudas audiovisuales (según aplique); y coordinación logística necesaria para la correcta ejecución del curso, de acuerdo con las características establecidas en el anexo técnico.</t>
  </si>
  <si>
    <t>ACTIVIDAD 2: Jornada para la visibilización del Consejo Local de la Bicicleta de La Candelaria</t>
  </si>
  <si>
    <t>Alquiler de quince (15) bicicletas, junto con quince (15) cascos de protección, para el desarrollo de cuatro (4) jornadas programadas de 2 horas, asegurando que todos los elementos se encuentren en óptimas condiciones técnicas, de seguridad y funcionamiento. Las bicicletas deberán ser adecuadas para recorridos urbanos, contar con sistema de frenos en buen estado, llantas con adecuado nivel de desgaste, cadena ajustada, sillín regulable y reflectivos o elementos de visibilidad. Por su parte, los cascos deberán cumplir con normas básicas de seguridad, encontrarse en buen estado, ser ajustables y estar debidamente higienizados. El contratista será responsable de la entrega oportuna de los elementos en el punto de encuentro definido, así como de su recolección al finalizar cada jornada, garantizando además la disponibilidad de repuestos básicos o bicicletas de contingencia en caso de fallas durante la actividad. Incluye traporte. De acuerdo con las características del anexo tecnico.</t>
  </si>
  <si>
    <t>Jornadas</t>
  </si>
  <si>
    <t>Hidratación - 80 Botellas de agua no retornable de 500 ml.</t>
  </si>
  <si>
    <t xml:space="preserve">Un (1) guía con experiencia certificada en manejo de grupos y conocimiento del territorio de la localidad de La Candelaria. Este profesional será responsable de diseñar previamente el trazado del recorrido, el cual tendrá una duración aproximada de dos (2) horas, garantizando condiciones de seguridad, accesibilidad y pertinencia territorial. Asimismo, deberá estructurar y desarrollar una narrativa interpretativa durante el recorrido, articulando contenidos históricos, culturales y comunitarios del territorio, e integrando de manera activa la participación de los integrantes del Consejo, quienes acompañarán la jornada. El guía deberá coordinar los puntos de parada, tiempos de desplazamiento, ritmo del grupo y manejo de contingencias, promoviendo una experiencia pedagógica, participativa y segura para todos los asistentes. Incluye su bicicleta y casco. De acuerdo con las características del anexo tecnico. </t>
  </si>
  <si>
    <t xml:space="preserve">Un (1) profesional de la salud (enfermero/a o área afín), con certificación vigente, deberá acompañar el recorrido en bicicleta durante toda la jornada, garantizando la atención oportuna ante cualquier eventualidad de salud que se presente. Este profesional será responsable de brindar recomendaciones básicas de autocuidado a los participantes y portar de manera obligatoria un botiquín de primeros auxilios completo, el cual deberá incluir insumos básicos para la atención inmediata de emergencias menores (curaciones, inmovilización básica, control de signos vitales, entre otros). Asimismo, deberá estar en capacidad de responder de manera eficiente ante incidentes durante el trayecto, asegurando condiciones de bienestar, prevención y cuidado integral de todos los asistentes.  Incluye su bicicleta y casco. De acuerdo con las características del anexo tecnico. </t>
  </si>
  <si>
    <t>ACTIVIDAD 2.1: Kit incentivo a la participación:</t>
  </si>
  <si>
    <t xml:space="preserve">Botilito en aluminio de 500 ml con carabinero. Empaque bolsa individual. Medidas: 22 cm x 6.5 cm diámetro.  Marca: 20 cm x 9,5 cm. Incluido grabado de logo o frase que será concertado previamente con el FDLC e integrantes de la intancia. </t>
  </si>
  <si>
    <t xml:space="preserve">Luz Delantera y Trasera para Bicicleta
Lumens: 5. Incluye: Set de 2 Luces (Led Blanco Super Brillante y Led Rojo Super Brillante). 3 Modos: Sostenido, Flash Rápido y Flash Lento. Radio de Luz: 240º Incluye Baterias. Diseño de estructura impermeable. De acuerdo con las características del anexo tecnico. 
</t>
  </si>
  <si>
    <t>Cinta Reflectiva Blanca Bici. Cinta adhesiva reflectiva con tecnología 3M, color blanco que aumentan la visibilidad de usuarios de bicicletas. 12 unidades. Medidas 145 mm. X 7mm. por empaque. Alta reflectividad. Alta adherencia. Resistencia a diversas condiciones climáticas. Láminas reflecivas.</t>
  </si>
  <si>
    <t>ACTIVIDAD 3: Dotación para el fortalecimiento del Consejo Local de la bicicleta de La Candelaria</t>
  </si>
  <si>
    <t xml:space="preserve">Bicicleta tipo MTB rodada 29 con marco en aluminio  con cableado interno y sistema de dirección semi-integrado oversize 1-1/8 BSA (1.37×24 mm), tenedor en acero de 35 mm, sistema de frenos de disco mecánico, rines de 29 pulgadas con 36 orificios tipo H 30, transmisión de 24 velocidades (3×8), cadena de 114 eslabones, llanta de 29×2.0 (27 TPI), neumático de 29×1.95/2 con válvula de 33 mm, sillín de aproximadamente 270×140 mm, manubrio en acero de 740×3.18 mm, pedales en material plástico de alta resistencia y un peso aproximado de 15.2 kg (talla 17”). De acuerdo con las características del anexo tecnico. </t>
  </si>
  <si>
    <t>Cascos para ciclismo- elaborado en poliestireno expandido (EPS), material que permite una eficiente absorción de impactos, e incorpora un sistema de ventilación con aproximadamente 26 perforaciones que facilitan la circulación del aire. Presenta un peso aproximado de 226 gramos. Sistema de ajuste tipo dial o rueda que permite adaptarse al perímetro de la cabeza, y cumple con la certificación de seguridad bajo la norma EN 1078:2012, garantizando condiciones óptimas para su uso en actividades de ciclismo.
Tallas (S, M, L)</t>
  </si>
  <si>
    <t xml:space="preserve">Chaqueta Ciclismo - Tejido transpirable- Ultraliviana - Fácil de transportar- Detalles reflectivos. Material Tejidos Elásticos. Incorporar logo institucional estampado o bordado de alta calidad, resistente al lavado, cuya ubicación y color serán concertados previamente con la supervisión del contrato; las prendas deberán ser confeccionadas con acabados de calidad, y entregarse en tallajes variados para hombre y mujer (XS, S, M, L, XL). De acuerdo con las características del anexo tecnico. </t>
  </si>
  <si>
    <t>Botiquín Morral - elaborado en lona morral de 35cm x 30cm x 8 cm, dos bolsillos (uno grande y uno pequeño), reata para cargar en hombros, estampado a una tinta, compuesto por 27 elementos:    , 1 alcohol frasco x 120ml 1 algodón paq x 25 gr 1 aplicadores paq x 20 und 2 apósito ocular adulto 1 bajalenguas paq x 20 und 2 bolsa plástica roja 1 cuello ortopédico blando 10 cura unidad 1 esfero 1 esparadrapo de 1/2" x 5 y 1 gancho 1 gasa estéril 7.5x7.5 por 5 und 1 guante par empacado 1 inmovilizador maleable 1 libreta 1 linterna dinamo recargable 1 instructivo 1 suero oral para rehidratación sobre 1 termometro digital 1 tijera sencilla 1 venda de algodón 3" x 5 yardas 1 venda elástica 2" x 5 yardas 1 venda elástica 3" x 5 yardas 1 venda elástica 5" x 5 yardas 1 venda triangular 1 yodopovidona 120ml</t>
  </si>
  <si>
    <r>
      <t xml:space="preserve">Pendón Roll Up - Tamaño: 2 x 1 m. Impresión: Impresión digital en plóter full color, Alta resolución
Material: Base RollUp en aluminio + Banner 13 oz. (Tela PVC). Contenido: logotipos, slogans, información clave, contacto, diseño institucional_x000B_que será concertado previamente. Incluye estuche. De acuerdo con las características del anexo tecnico. </t>
    </r>
    <r>
      <rPr>
        <sz val="11"/>
        <color rgb="FFFF0000"/>
        <rFont val="Garamond"/>
        <family val="1"/>
      </rPr>
      <t xml:space="preserve">
</t>
    </r>
  </si>
  <si>
    <t>SUBTOTAL INICIATIVA 46544</t>
  </si>
  <si>
    <t>CONSEJO LOCAL DE JUVENTUD DE LA CANDELARIA</t>
  </si>
  <si>
    <t>ACTIVIDAD 1: Dotación para el fortalecimiento del Consejo Local de Juventud de La Candelaria</t>
  </si>
  <si>
    <t xml:space="preserve">Kit de 2 micrófonos de mano inalámbrico - Receptor en banda UHF fija de transmisión (630MHz – 990Mhz). -Filtros multinivel en altas y medias frecuencias para evitar cualquier indicio de interferencia - Indicador para cambiar la batería-Distancia máxima: 80m – Distancia ideal: 30m - Detector y control de ruido - Incluye estuche de transporte -Salida TRS mezcla general - 2 salidas XLR independientes por canal - 2 antenas desmontable.  Dimensiones 41.4 × 30.5. Incluidas baterías doble ADe acuerdo con las características del anexo tecnico. </t>
  </si>
  <si>
    <t xml:space="preserve">Micrófono alámbrico incluye cable de 3 metros. Salida de audio 6.3 mm. De acuerdo con las características del anexo tecnico. </t>
  </si>
  <si>
    <t xml:space="preserve">Agenda sublimable argollada, Tapa delantera: MDF de alta densidad, con recubrimiento blanco brillante sublimable,  Tapa trasera: MDF natural o del mismo diseño (según modelo) Medidas: Aprox. 23 x 15 cm (tamaño carta o media carta), Interior: Hojas rayadas ecológicas 80 hojas (según modelo) Encuadernación: Espiral metálico resistente (color negro o blanco), tapa y contratapa  Área de sublimación: Solo en la tapa delantera con un mensaje y diseño alusivo al proyecto a color, el diseño lo debe realizar el contratista y aprobarlo el área de prensa del FDLC. Incluye esfero ecológico. De acuerdo con las características del anexo técnico.  </t>
  </si>
  <si>
    <t xml:space="preserve">Caja x12 Resaltador. Secado Instantáneo. Color uniforme. Medida de marcador 12 cm.De acuerdo con las características del anexo tecnico. </t>
  </si>
  <si>
    <t xml:space="preserve">Caja X12 Und De Lápiz Corrector 7ml De acuerdo con las características del anexo tecnico. </t>
  </si>
  <si>
    <t xml:space="preserve">Banderita 1/2P Surtida 5 Colores Gp07  Paquetex125u De acuerdo con las características del anexo tecnico. </t>
  </si>
  <si>
    <t>Caja Lápiz 2 HB negro x 12 unidades + borrador</t>
  </si>
  <si>
    <t xml:space="preserve">Compra de una carpa tipo toldo plegable de 3 x 3 metros, con estructura armable y retráctil tipo acordeón que facilita su montaje y desmontaje, elaborada con cubierta en lona tipo Oxford 600D o material similar de alta resistencia, impermeable y con protección frente a rayos UV. Forma piramidal o cuadrada, y un peso aproximado de 14 kg. Incluye paredes laterales con ventanas, las cuales se fijan mediante sistema de velcro. Su diseño es portátil, de fácil instalación y adecuado para actividades al aire libre. La carpa deberá ser personalizada con imagen institucional; el logo, diseño, colores y ubicación de la marcación serán suministrados por el FDLC. La marcación podrá realizarse mediante impresión directa o estampado en lona o mediante vinilo adhesivo de alta resistencia, apto para exteriores, con protección UV y resistencia a la humedad. El tamaño y ubicación de la impresión serán definidos técnicamente según el área disponible de la carpa y validados por el FDLC. . De acuerdo con las características del anexo tecnico.
</t>
  </si>
  <si>
    <t xml:space="preserve">Cabina Parlante Amplificado 6000W 15 pulgadas - Tipo: Cabina amplificada de 2 vías
Tamaño del parlante: 15 pulgadas - Imán del parlante: 50 oz -Bobina del parlante: 2 pulgadas - Driver: 1 pulgada
Potencia máxima RMS: 200W
Respuesta de frecuencia: 55 Hz – 18 kHz
Sensibilidad: 94 ± 2 dB
Impedancia: 8 ohmios
Funciones: Bluetooth, FM, USB, Micro SD, TWS- Entrada de micrófono: Jack ¼
Salida de señal: A cabina pasiva- Accesorios incluidos: Trípode + micrófono análogo De acuerdo con las características del anexo tecnico. 
</t>
  </si>
  <si>
    <t xml:space="preserve">Mezclador de audio de 5 canales tipo live mixer cuenta con una amplia respuesta en frecuencia y alto desempeño en señal, ofreciendo para micrófono un rango de 10 Hz a 200 kHz, ganancia de +14 dB a +60 dB y relación señal/ruido (SNR) de 120 dB E.I.N.; para entrada de línea, una respuesta de 10 Hz a 130 kHz, ganancia de -6 dB a +38 dB y SNR de 95 dB E.I.N.; y en canales estéreo, una respuesta de 10 Hz a 70 kHz, con ganancia de línea de -8 a +15 dB y de micrófono de +13 a +60 dB, con SNR de 90 dB (línea) y 104 dB E.I.N. (micrófono). Incorpora ecualización de tres bandas (LOW 50 Hz, MID 700 Hz, HIGH 10 kHz, ±15 dB), mezcla principal de +28 dBu balanceado y +22 dBu desbalanceado, salidas principales y auxiliares de hasta +22 dBu, envío de efectos y salida de cinta de +15 dBu. Incluye cable USB, cargador y manual, y presenta un diseño compacto con dimensiones aproximadas de 25 cm x 8 cm x 25 cm. De acuerdo con las características del anexo tecnico. </t>
  </si>
  <si>
    <t xml:space="preserve">Chaqueta - Material: Tela sintética impermeable (tipo poliéster o nylon), resistente al agua y al viento.  Gramaje: Aproximadamente 300 a 340 g/m².  Diseño: Tipo chaqueta deportiva/urbana con opción de convertirse en chaleco (mangas removibles mediante cremallera).  Forro interno: Malla liviana o tela transpirable para confort térmico. Cierre: Cremallera frontal completa de alta resistencia.  Capucha: Opcional (fija o desmontable).   Bolsillos: Mínimo dos (2) bolsillos laterales funcionales con cierre. 
Ajustes: 
• Puños con elástico o velcro 
• Ajuste en cintura o pretina 
Costuras: Reforzadas y con buen acabado. Color: A concertar con la supervisión del contrato. Inclusión de logos del Consejo Local de Juventud.
Se deberán suministrar en tallas variadas: S, M, L. De acuerdo con las características del anexo tecnico. 
</t>
  </si>
  <si>
    <t>Resma de papel Proviene de plantaciones forestales sostenibles_x000B_oficio x 500 hojas 75 gr.   De acuerdo con las características del anexo tecnico.</t>
  </si>
  <si>
    <t xml:space="preserve">Micrófono Inalámbrico De Solapa
- Batería de la caja de carga: 450mAh. - Batería de los micrófonos: 40mAh.
- Tiempo de carga del micrófono: 1.5 horas. - Tiempo de carga del estuche: 2 horas.
- Puerto de carga del estuche: USB-C. - Micrófonos de tipo Condensador. - Sensibilidad: -38 dBFS - Rango de frecuencia 20 - 20000Hz. - SNR: 64dB. INCLUYE - 2 Micrófonos. - 2 Receptores Principales con conector USB Tipo C Y Iphone - 1 Adaptador para Usb Pc - 2 Antipop o cortavientos - 1 Estuche rígido de lujo para guardar - 1 Estuche de Carga.
- Cable USB Tipo C. - Manual. De acuerdo con las características del anexo tecnico.
</t>
  </si>
  <si>
    <t>SUBTOTAL CONSEJO LOCAL DE JUVENTUD</t>
  </si>
  <si>
    <t>DRAFE</t>
  </si>
  <si>
    <t>ACTIVIDAD 1: Jornadas de visibilización y fortalecimiento del DRAFE mediante la activación recreativa de parques en la localidad de La Candelaria</t>
  </si>
  <si>
    <t>Refrigerios Tipo 1 (60 para cada jornada para un total de 240): 1. BEBIDA TIPO: Deberá contener al menos 200 cm3  (Jugo de frutas, Leche, yogurt, Kumis, Avena, Chocolate- otro), no se permitirá el suministro de bebidas empacadas en bolsa plástica. 2. PRODUCTO SOLIDO PRINCIPAL : Deberán tener un peso entre  100 gr. a 200 gr debe ser variado entre ( Pastel de pollo o carne, empanada de pollo o carne, wraps de pollo, arepa de maíz peto y/o quinua, envuelto, pastel gloria, croissant de jamón y queso, alimentos tipo mantecada, entre otros). Los gramajes corresponden a los productos ya elaborados. 3. UNA FRUTA DE TEMPORADA TIPO: Porción de fruta fresca no menor de 150 gramos. Mandarina, manzana, pera y/o similares.4. COMPLEMENTO: Deberá tener mínimo entre 90 a 100 gramos, bocadillo beleño / Quesadillo,  Maní o nuez, ponqué, granola, mantecada y/o similares. 5. EMPAQUE:  En bolsa plástica biodegradable, adicionalmente los productos del interior se encuentren en empaques reciclables y/o biodegradables.Nota:  No bebidas azucaradas o procesados.  Se prohíbe el uso de plásticos de un solo uso, fomentar el reciclaje y la reducción de residuos</t>
  </si>
  <si>
    <t>Un (1) animador o presentador encargado de la dinamización de las jornadas recreativas, quien deberá contar con experiencia en conducción de eventos comunitarios o actividades recreativas o procesos de integración social, cuyo perfil corresponde a una persona con formación en recreación o educación física o gestión cultural o artes escénicas o áreas afines, o con experiencia certificada en animación de eventos. Deberá contar con mínimo un (1) año de experiencia en manejo de grupos o dinamización de actividades lúdicas o recreativas, y habilidades en comunicación, liderazgo y motivación de participantes. De acuerdo con las características del anexo tecnico.</t>
  </si>
  <si>
    <t xml:space="preserve">Servicio / 4 horas. </t>
  </si>
  <si>
    <t>Dos (2) mesas para juegos de mesa (como ajedrez), con dimensiones aproximadas de 1.20 m de largo x 0.60 m de ancho x 0.75 m de alto, y cuatro (4) sillas. Alquiler. De acuerdo con las características del anexo tecnico.</t>
  </si>
  <si>
    <t>Tres (3) carpas tipo 3x3 metros para el desarrollo de las actividades, que brinden protección frente a condiciones climáticas. Alquiler. De acuerdo con las características del anexo tecnico.</t>
  </si>
  <si>
    <t>El contratista deberá garantizar el servicio de alquiler, transporte, instalación, operación y desmontaje de un sistema de sonido adecuado para CUATRO (4)jornadas recreativas en espacio abierto (parque), con una duración de cuatro (4) horas, que permita la correcta amplificación de la voz del animador y la ambientación musical del evento. El servicio deberá incluir como mínimo dos (2) cabinas activas tipo profesional de 12” o 15” con potencia adecuada para exteriores (entre 800W y 1200W) con sus respectivos trípodes, dos (2) micrófonos (mínimo uno inalámbrico y uno de respaldo), una (1) consola de audio de 8 a 12 canales (análoga o digital), un (1) computador o dispositivo reproductor de audio, un (1) protector de voltaje o regulador, cableado completo (energía y señal), extensiones eléctricas necesarias para conexión en espacio abierto y un (1) técnico de sonido durante toda la jornada. El sistema deberá garantizar cobertura adecuada para zonas abiertas del parque, asegurando claridad y calidad en la amplificación de voz y música. De acuerdo con las características del anexo tecnico.</t>
  </si>
  <si>
    <t>Alquiler de los siguientes elementos: 
Juego Tradicional de Cucunuba en madera. Con 6 esferas aceradas y tablero de puntuación. Cantidad 2 por jornada.
Balon Voleibol Molten Soft Touch V58slc N° 5 Contacto Suave. Costura en hilo de alta calidad. Total esfericidad. Suavidad al toque. Peso 260 a 280 g. Circunferencia 65 a 67 cm. Rebote 115 cm. 2 por jornada
Los cuales serán suministrados para el desarrollo de cuatro (4) jornadas en fechas diferentes, con una duración de cuatro (4) horas cada una. Incluye transporte. De acuerdo con el anexo técnico.</t>
  </si>
  <si>
    <t>Lazo para saltar. Cuerda en Nylon. 
Maniguetas en plástico
Largo de la cuerda 270 cm aprox.</t>
  </si>
  <si>
    <t>Lona Golosa Rayuela • Color: Full color. Área disponible: 1 x 3 m • Material: Lona • material resistente, antideslizante.</t>
  </si>
  <si>
    <t>Trompo Masiso de plástico Colores surtidos Medida 8 cm de altura, 8 cm de diámetro y 5 cm y anchoa Cada trompo incluye pita</t>
  </si>
  <si>
    <t>Ajedrez de viaje - Tablero 18x18 cm.  Con fichas plásticas imantadas, negras y marfil. Borde negro. Material: Pasta. La mesa de juego se puede doblar y puede usarse para guardar las fichas. Fabricado con materiales de alta calidad. De acuerdo con las características del anexo tecnico.</t>
  </si>
  <si>
    <t>Kit de 3 bandas elásticas de 5, 6 y 7kg.  100% - Látex de caucho natural. De acuerdo con las características del anexo tecnico.</t>
  </si>
  <si>
    <t xml:space="preserve">Gorra de 6 paneles, Tela Drill Orión o gabardina Praga o similares.4 ojetes de ventilación uno en cada casco lateral y posterior, visera indeformable de forma semicircular con ribete y vena. En la parte superior de la gorra, vértice de unión de los cascos debe llevar un botón, forrado con el mismo material textil principal y remachado en la parte interna. Frente fusionado, encintado interior, tafilete tafilete color a tono con el material
principal, con entretela tejida interna y los extremos doblados hacia la parte interna de la misma. cierre broche de presión plástico.
Marca: Bordado a 2 tintas en la parte delantera y/o lateral y/o trasera. Diseño, logos y colores aprobados por la Oficina de prensa de la Alcaldía. La definición de Colores se acordará con la instancia. De acuerdo con las características del anexo tecnico. 
</t>
  </si>
  <si>
    <t xml:space="preserve">Paraguas -  Poliéster. Apertura automática, cierre manual. Marco metálico. Mango curvo plástico con acabado caucho. 8 cascos.
Medidas:21.5 / Cobertura: 87 cm / Ancho del Casco: 36 cm / Largo Total: 78 cm De acuerdo con las características del anexo tecnico.
</t>
  </si>
  <si>
    <r>
      <t>Botilito en aluminio de 500 ml con carabinero. Empaque bolsa individual. Medidas: 22 cm x 6.5 cm diámetro.  Marca: 20 cm x 9,5 cm. Incluido grabado de logo o frase que será concertado previamente con el FDLC e integrantes de la instancia. De acuerdo con las características del anexo tecnico.</t>
    </r>
    <r>
      <rPr>
        <sz val="11"/>
        <color rgb="FFFF0000"/>
        <rFont val="Garamond"/>
        <family val="1"/>
      </rPr>
      <t xml:space="preserve"> </t>
    </r>
  </si>
  <si>
    <t xml:space="preserve">Morral Senderismo 10 Litros. Dimensiones 21 x 39 x 12 cm.  Material. Nylon. Unisex. De acuerdo con las características del anexo tecnico. </t>
  </si>
  <si>
    <t>Capa impermeable en PVC, calibre 2 mm. Empaque estuche.
Medidas: Estuche: 22 cm x 18 cm / Capa: 122 cm x 195 cm (abierto)
Marca: 12 cm / Screen en el estuche
De acuerdo con las características del anexo tecnico.</t>
  </si>
  <si>
    <t>ACTIVIDAD 2: Dotación para el fortalecimiento y visibilización de la instancia</t>
  </si>
  <si>
    <t>Chaqueta elaboradas en tela tipo algodón o mezcla algodón–poliéster de alta durabilidad (mínimo 60% algodón), con acabado suave, transpirable y resistente al uso continuo; la chaqueta deberá contar con cierre frontal completo (cremallera de alta resistencia), bolsillos internos y externos funcionales, capota removible mediante sistema de cremallera o broches, y el pantalón con pretina elástica ajustable y bolsillos laterales; ambas prendas deberán incluir logo institucional estampado o bordado de alta calidad, resistente al lavado; el color será concertado previamente con la supervisión del contrato; las prendas deberán ser confeccionadas bajo estándares de calidad en costuras reforzadas y acabados, y deberán entregarse en tallajes variados para hombre y mujer (XS, S, M, L, XL y XXL), garantizando ajuste ergonómico y comodidad para diferentes tipos de cuerpo. El color será concertado.  De acuerdo con las características del anexo tecnico.</t>
  </si>
  <si>
    <t xml:space="preserve">Llaveros elaborados en material flexible tipo silicona o PVC de alta resistencia, que incorporen un elemento deportivo en miniatura (como balón o tenis) y una banda superior personalizada con el mensaje institucional de la instancia. Estos deberán contar con dimensiones aproximadas de 10 a 12 cm de largo en la tira y entre 4 a 6 cm en la figura decorativa, incluir aro metálico con sistema de sujeción reforzado, impresión mediante serigrafía o relieve de alta durabilidad, colores acordes a la línea gráfica del proyecto y acabados de calidad. De acuerdo con las características del anexo tecnico. </t>
  </si>
  <si>
    <t>SUBTOTAL DRAFE</t>
  </si>
  <si>
    <t>SUBTOTAL META: Fortalecer 10 Organizaciones sociales e Instancias de participación ciudadanaMETA: Fortalecer 10 Organizaciones sociales e Instancias de participación ciudadana</t>
  </si>
  <si>
    <t>INCIATIVA</t>
  </si>
  <si>
    <t>Fortalecer 6 Organización(es) comunal JAC y propiedad horizontal</t>
  </si>
  <si>
    <t>INICIATIVA 47321 –  Capacitación lideres en acción: uniendo la localidad La Candelaria</t>
  </si>
  <si>
    <t>COMPONENTE 3: JUNTAS, PROPIEDAD HORIZOTAL Y ASOJUNTAS FORTALECIDAS</t>
  </si>
  <si>
    <t>ACTIVIDAD 1: Ciclo de formación en liderazgo, gestión comunitaria y fortalecimiento organizativo de las JAC</t>
  </si>
  <si>
    <t>Jornada experiencial tipo “Escape Room” 3 HORAS (valor unitario por persona) Servicio integral para el desarrollo de jornada experiencial tipo escape room, orientada al fortalecimiento del liderazgo colaborativo, que incluye: espacio físico adecuado, diseño e implementación de la metodología (retos, ambientación, materiales y operación), así como la orientación de un (1) tallerista encargado de la introducción pedagógica y cierre reflexivo de la actividad. Incluye certificado de participación en formato digital.  Taller 1: Fortalecimiento del liderazgo colaborativo mediante metodología experiencial tipo “Escape Room” De acuerdo con las características del anexo tecnico.</t>
  </si>
  <si>
    <t xml:space="preserve">Transporte: Alquiler de un (1) bus con capacidad de 40 pasajeros en perfectas condiciones técnicas con documentación completamente al día Modelo Mínimo 2020 (SOAT, Revisión Técnico-Mecánica, Tarjeta de Propiedad, Copia de revisión de ultimo Mantenimiento) para transporte, dentro de ciudad de Bogotá (entre 2 a 3 horas de distancia) el punto de encuentro en la localidad de La Candelaria se definirá con el comité técnico del proyecto.(Incluye ida y regreso al sitio de origen al finalizar el evento). </t>
  </si>
  <si>
    <t>Póliza de salida: con poliza por accidentes que deben incluir: el servicio de enfermería en caso de que se requiera; seguro de viaje por 1  día para el desarrollo de la actividad principal del proyecto. El seguro debe contener coberturas de vida, medicas, cobertura de los traslados, equipaje. El supervisor del contrato tres días hábiles antes de la realización de la actividad verificara las pólizas, esta verificación debe ser formalizada con el contratista mediante un acta. Taller 1: Fortalecimiento del liderazgo colaborativo mediante metodología experiencial tipo “Escape Room” De acuerdo con las características del anexo tecnico.</t>
  </si>
  <si>
    <t>Refrigerios Tipo 1: 1. BEBIDA TIPO: Deberá contener al menos 200 cm3 (Jugo de frutas, Leche, yogurt, Kumis, Avena, Chocolate- otro), no se permitirá el suministro de bebidas empacadas en bolsa plástica. 2. PRODUCTO SOLIDO PRINCIPAL: Deberán tener un peso entre 100 gr. a 200 gr debe ser variado entre (Pastel de pollo o carne, empanada de pollo o carne, wraps de pollo, arepa de maíz peto y/o quinua, envuelto, pastel gloria, croissant de jamón y queso, alimentos tipo mantecada, entre otros). Los gramajes corresponden a los productos ya elaborados. 3. UNA FRUTA DE TEMPORADA TIPO: Porción de fruta fresca no menor de 150 gramos. Mandarina, manzana, pera y/o similares.4. COMPLEMENTO: Deberá tener mínimo entre 90 a 100 gramos, bocadillo beleño / Quesadillo, Maní o nuez, ponqué, granola, mantecada y/o similares. 5. EMPAQUE:  En bolsa plástica biodegradable, adicionalmente los productos del interior se encuentren en empaques reciclables y/o biodegradables. Nota: No bebidas azucaradas o procesados. Se prohíbe el uso de plásticos de un solo uso, fomentar el reciclaje y la reducción de residuos. Taller 1: Fortalecimiento del liderazgo colaborativo mediante metodología experiencial tipo “Escape Room” De acuerdo con las características del anexo tecnico.</t>
  </si>
  <si>
    <t>Paquete integael Taller de cartografía social - 3 horas  Servicio inegral que incluye: espacio físico adecuado, ayudas audiovisuales, diseño e implementación metodológica, suministro de materiales pedagógicos, orientación de un (1) tallerista con experiencia en procesos comunitarios y análisis territorial, así como todos los recursos logísticos requeridos para el adecuado desarrollo de la actividad. Incluye certificado de participación en formato digital.  De acuerdo con las características del anexo tecnico.</t>
  </si>
  <si>
    <t>Refrigerios Tipo 1: 1. BEBIDA TIPO: Deberá contener al menos 200 cm3 (Jugo de frutas, Leche, yogurt, Kumis, Avena, Chocolate- otro), no se permitirá el suministro de bebidas empacadas en bolsa plástica. 2. PRODUCTO SOLIDO PRINCIPAL: Deberán tener un peso entre 100 gr. a 200 gr debe ser variado entre (Pastel de pollo o carne, empanada de pollo o carne, wraps de pollo, arepa de maíz peto y/o quinua, envuelto, pastel gloria, croissant de jamón y queso, alimentos tipo mantecada, entre otros). Los gramajes corresponden a los productos ya elaborados. 3. UNA FRUTA DE TEMPORADA TIPO: Porción de fruta fresca no menor de 150 gramos. Mandarina, manzana, pera y/o similares.4. COMPLEMENTO: Deberá tener mínimo entre 90 a 100 gramos, bocadillo beleño / Quesadillo, Maní o nuez, ponqué, granola, mantecada y/o similares. 5. EMPAQUE:  En bolsa plástica biodegradable, adicionalmente los productos del interior se encuentren en empaques reciclables y/o biodegradables. Nota: No bebidas azucaradas o procesados. Se prohíbe el uso de plásticos de un solo uso, fomentar el reciclaje y la reducción de residuos. Taller 2</t>
  </si>
  <si>
    <t>Paquete integral de servicios (cotizar por persona), el cual deberá incluir como mínimo: diseño temático y metodológico del módulo, tallerista profesional, alquiler de espacio tipo tertulia en la localidad de La Candelaria que favorezca la interacción y el trabajo colaborativo, alimentación (refrigerio por sesión consistente en bebida caliente de 200 a 250 ml y acompañamiento tipo amasijo de 80 a 150 gramos), suministro de materiales didácticos y herramientas de trabajo colaborativo (como kits tipo Lego u otros equivalentes).   De acuerdo con las características del anexo técnico. Incluye certificado de participación en formato digital.  Taller 3. Formulación de proyectos De acuerdo con las características del anexo tecnico.</t>
  </si>
  <si>
    <t>Taller 4. Normatividad Comunal Un (1) profesional en el Núcleo Básico del Conocimiento (NBC) en áreas como Derecho, Ciencia Política, Administración Pública, Trabajo Social o áreas afines. Con experiencia mínima de dos (2) años certificada en procesos de formación, capacitación o acompañamiento comunitario en temas relacionados con participación ciudadana, acción comunal, normatividad territorial o fortalecimiento organizativo. 2 HORAS. 30 PERSONAS.</t>
  </si>
  <si>
    <t xml:space="preserve">Paquete integral de servicios (cotizar por persona) Servicio integral para el desarrollo de jornada experiencial en entorno rural, orientada al fortalecimiento de habilidades socioemocionales, liderazgo colaborativo y trabajo comunitario, el cual deberá incluir como mínimo: diseño temático y metodológico de la actividad, talleristas profesionales, reunión previa de alineación, transporte ida y regreso, alimentación (refrigerio AM y almuerzo), acompañamiento profesional durante toda la jornada, apoyo logístico, servicio de primeros auxilios o paramédico, seguro de accidentes para los participantes, materiales e insumos para el desarrollo de actividades experienciales en entorno campestre, uso del espacio (tipo granja o similar) e informe final de la actividad. </t>
  </si>
  <si>
    <t xml:space="preserve">Transporte: Alquiler de un (1) bus con capacidad de 40 pasajeros en perfectas condiciones técnicas con documentación completamente al día Modelo Mínimo 2020 (SOAT, Revisión Técnico-Mecánica, Tarjeta de Propiedad, Copia de revisión de ultimo Mantenimiento) para transporte, con recorrido fuera de la de ciudad de Bogotá (70 km) el punto de encuentro en la localidad de La Candelaria se definirá con el comité técnico del proyecto.(Incluye ida y regreso al sitio de origen al finalizar el evento). </t>
  </si>
  <si>
    <t>Póliza de salida: con póliza por accidentes que deben incluir: el servicio de enfermería en caso de que se requiera; seguro de viaje por 1 día para el desarrollo de la actividad principal del proyecto. El seguro debe contener coberturas de vida, medicas, cobertura de los traslados, equipaje. El supervisor del contrato tres días hábiles antes de la realización de la actividad verificara las pólizas, esta verificación debe ser formalizada con el contratista mediante un acta.</t>
  </si>
  <si>
    <t xml:space="preserve">Libreta con cubierta en poliuretano con cierre elástico. Papel crema sin rayas. 100 hojas. Medidas: 14 cm x 21 cm, Marca: 4.5 cm / Tampografía con Empaque y Desempaque.  Área de sublimación: Solo en la tapa delantera con un mensaje y diseño alusivo al proyecto a color, el diseño lo debe realizar el contratista y aprobarlo el área de prensa del FDLC. </t>
  </si>
  <si>
    <t xml:space="preserve">Caja x12 Esfero semi-gel 0,7mm. Color Negro.  De acuerdo con las características del anexo tecnico. De acuerdo con las características del anexo tecnico.
</t>
  </si>
  <si>
    <t xml:space="preserve">
ACTIVIDAD 2: Dotación para el fortalecimiento - JAC de La Candelaria
</t>
  </si>
  <si>
    <r>
      <t>Pendón Roll Up - 
Tamaño: 2 x 1 m. Impresión: Impresión digital en plóter full color, Alta resolución
Material: Base RollUp en aluminio + Banner 13 oz. (Tela PVC). Contenido: logotipos, slogans, información clave, contacto, diseño institucional_x000B_que será concertado previamente. Incluye estuche.. De acuerdo con las características del anexo tecnico.</t>
    </r>
    <r>
      <rPr>
        <sz val="11"/>
        <color rgb="FFFF0000"/>
        <rFont val="Garamond"/>
        <family val="1"/>
      </rPr>
      <t xml:space="preserve"> </t>
    </r>
    <r>
      <rPr>
        <sz val="11"/>
        <color theme="1"/>
        <rFont val="Garamond"/>
        <family val="1"/>
      </rPr>
      <t xml:space="preserve">
</t>
    </r>
  </si>
  <si>
    <t xml:space="preserve">Extensión Eléctrica 30 Metros -  Tipo de cable: 14 AWG / 2 C., Con diseño para conectar clavijas aterrizadas., 125 V- 1.875 W., Temperatura máxima 60°C., Clavija polarizada., Largo: 30 m., Corriente: 15 A., Frecuencia: 60 Hz.
Ancho 3 cm. Voltaje 120 v. Ancho 3 cm. . De acuerdo con las características del anexo tecnico.
</t>
  </si>
  <si>
    <t>Maletín especial para portar equipos-elaborado en lona, alta resistencia-  2 Bolsillos laterales con cierre 1 Bolsillo frontal con cierre 1 Compartimiento principal en el centro con cierre 2 Cargaderas pequeñas 1 Cargadera graduable para hombro Medidas: 70cm de ancho – 37cm de altura – 35cm de profundidad</t>
  </si>
  <si>
    <t xml:space="preserve">SUBTOTAL INICIATIVA 47321 </t>
  </si>
  <si>
    <t>INICIATIVA 53081–  La Candelaria te capacita</t>
  </si>
  <si>
    <t>ACTIVIDAD 1: Ciclo de formación en propiedad horizontal, normatividad y gestión comunitaria</t>
  </si>
  <si>
    <t xml:space="preserve">Taller 1 Inlcuye:_ Un (1) Profesional en derecho o administración o ciencias sociales o áreas afines, con experiencia mínima de dos (2) años en propiedad horizontal o administración de copropiedades o asesoría jurídica en el régimen de propiedad horizontal. Deberá contar con conocimientos específicos en la Ley 675 de 2001, estructuras organizativas de copropiedades, funciones de órganos de administración y convivencia, así como experiencia en procesos de formación o capacitación a comunidades. .Incluye certificado de participación en formato digital.  De acuerdo con las características del anexo tecnico.
</t>
  </si>
  <si>
    <t xml:space="preserve">"Refrigerios Tipo 1: 1. BEBIDA TIPO: Deberá contener al menos 200 cm3  (Jugo de frutas, Leche, yogurt, Kumis, Avena, Chocolate- otro), no se permitirá el suministro de bebidas empacadas en bolsa plástica. 2. PRODUCTO SOLIDO PRINCIPAL : Deberán tener un peso entre  100 gr. a 200 gr debe ser variado entre ( Pastel de pollo o carne, empanada de pollo o carne, wraps de pollo, arepa de maíz peto y/o quinua, envuelto, pastel gloria, croissant de jamón y queso, alimentos tipo mantecada, entre otros). Los gramajes corresponden a los productos ya elaborados. 3. UNA FRUTA DE TEMPORADA TIPO: Porción de fruta fresca no menor de 150 gramos. Mandarina, manzana, pera y/o similares.4. COMPLEMENTO: Deberá tener mínimo entre 90 a 100 gramos, bocadillo beleño / Quesadillo,  Maní o nuez, ponqué, granola, mantecada y/o similares. 5. EMPAQUE:  En bolsa plástica biodegradable, adicionalmente los productos del interior se encuentren en empaques reciclables y/o biodegradables. Nota: No bebidas azucaradas o procesados. Se prohíbe el uso de plásticos de un solo uso, fomentar el reciclaje y la reducción de residuos . De acuerdo con las características del anexo tecnico.
</t>
  </si>
  <si>
    <r>
      <t>Taller 2 Incluye: Un (1) Profesional en derecho o ciencias políticas o trabajo social o áreas afines, con mínimo dos (2) años de experiencia en normatividad urbana o convivencia ciudadana o resolución de conflictos. Deberá tener conocimientos en el Decreto 768 de 2025 (modificatorio de la Ley 1801 de 2016) o manejo de conflictos en propiedad horizontal y procesos comunitarios, así como experiencia en formación o facilitación de grupos. . Incluye certificado de participación en formato digital.</t>
    </r>
    <r>
      <rPr>
        <b/>
        <sz val="11"/>
        <color theme="1"/>
        <rFont val="Garamond"/>
        <family val="1"/>
      </rPr>
      <t xml:space="preserve"> </t>
    </r>
    <r>
      <rPr>
        <sz val="11"/>
        <color theme="1"/>
        <rFont val="Garamond"/>
        <family val="1"/>
      </rPr>
      <t xml:space="preserve">De acuerdo con las características del anexo tecnico.
</t>
    </r>
  </si>
  <si>
    <t>Refrigerios Tipo 1: 1. BEBIDA TIPO: Deberá contener al menos 200 cm3  (Jugo de frutas, Leche, yogurt, Kumis, Avena, Chocolate- otro), no se permitirá el suministro de bebidas empacadas en bolsa plástica. 2. PRODUCTO SOLIDO PRINCIPAL : Deberán tener un peso entre  100 gr. a 200 gr debe ser variado entre ( Pastel de pollo o carne, empanada de pollo o carne, wraps de pollo, arepa de maíz peto y/o quinua, envuelto, pastel gloria, croissant de jamón y queso, alimentos tipo mantecada, entre otros). Los gramajes corresponden a los productos ya elaborados. 3. UNA FRUTA DE TEMPORADA TIPO: Porción de fruta fresca no menor de 150 gramos. Mandarina, manzana, pera y/o similares.4. COMPLEMENTO: Deberá tener mínimo entre 90 a 100 gramos, bocadillo beleño / Quesadillo,  Maní o nuez, ponqué, granola, mantecada y/o similares. 5. EMPAQUE:  En bolsa plástica biodegradable, adicionalmente los productos del interior se encuentren en empaques reciclables y/o biodegradables. Nota: No bebidas azucaradas o procesados. Se prohíbe el uso de plásticos de un solo uso, fomentar el reciclaje y la reducción de residuos . De acuerdo con las características del anexo tecnico.</t>
  </si>
  <si>
    <t xml:space="preserve">Taller 3 Un (1) Profesional en derecho o ingeniería de sistemas o administración o áreas afines, con mínimo dos (2) años de experiencia en protección de datos personales o habeas data o implementación de sistemas de gestión de información. Deberá contar con conocimientos en normatividad vigente sobre protección de datos y experiencia en capacitación a comunidades o entornos organizacionales. . Incluye certificado de participación en formato digital.  De acuerdo con las características del anexo tecnico.
</t>
  </si>
  <si>
    <t xml:space="preserve">Compra Carpa tipo toldo plegable de 3 x 3 metros, con estructura armable y retráctil tipo acordeón que facilita su montaje y desmontaje, elaborada con cubierta en lona tipo Oxford 600D o material similar de alta resistencia, impermeable y con protección frente a rayos UV. Forma piramidal o cuadrada, y un peso aproximado de 14 kg. Incluye paredes laterales con ventanas, las cuales se fijan mediante sistema de velcro. Su diseño es portátil, de fácil instalación y adecuado para actividades al aire libre. La carpa deberá ser personalizada con imagen institucional; el logo, diseño, colores y ubicación de la marcación serán suministrados por el FDLC. La marcación podrá realizarse mediante impresión directa o estampado en lona o mediante vinilo adhesivo de alta resistencia, apto para exteriores, con protección UV y resistencia a la humedad. El tamaño y ubicación de la impresión serán definidos técnicamente según el área disponible de la carpa y validados por el FDLC. . De acuerdo con las características del anexo tecnico.
</t>
  </si>
  <si>
    <t xml:space="preserve">Agenda sublimable argollada, Tapa delantera: MDF de alta densidad, con recubrimiento blanco brillante sublimable,  Tapa trasera: MDF natural o del mismo diseño (según modelo) Medidas: Aprox. 23 x 15 cm (tamaño carta o media carta), Interior: Hojas rayadas ecológicas 80 hojas (según modelo) Encuadernación: Espiral metálico resistente (color negro o blanco), tapa y contratapa  Área de sublimación: Solo en la tapa delantera con un mensaje y diseño alusivo al proyecto a color, el diseño lo debe realizar el contratista y aprobarlo el área de prensa del FDLC. Incluye esfero ecológico.. De acuerdo con las características del anexo técnico. 
</t>
  </si>
  <si>
    <t xml:space="preserve">Bolsa en algodón de 5oz con base en material imitación corcho y manijas en algodón.
Medidas: ancho 37 cm x largo 45 cm
Medidas Manijas: 24 cm.  La bolsa deberá ser personalizada con logo, diseño, colores y ubicación concertados previamente. . De acuerdo con las características del anexo tecnico. 
</t>
  </si>
  <si>
    <t>ACTIVIDAD 2: Jornada de socialización y fortalecimiento en propiedad horizontal y participación comunitaria</t>
  </si>
  <si>
    <t xml:space="preserve">Alquiler, transporte, montaje y desmontaje de mobiliario y elementos logísticos, que incluyan como mínimo: tres (3) carpas tipo 2x2 metros con laterales, seis (6) sillas (dos por cada carpa), tres (3) mesas de apoyo de aproximadamente 1.20 m de largo x 0.60 m de ancho x 0.75 m de alto (una por cada carpa), tres (3) manteles para las mesas y tres (3) extensiones eléctricas para garantizar el suministro de energía a equipos como computadores. Todos los elementos deberán encontrarse en buen estado, limpios y funcionales, garantizando condiciones adecuadas para la atención al público y el desarrollo de la actividad. . De acuerdo con las características del anexo tecnico.
</t>
  </si>
  <si>
    <t xml:space="preserve">Refrigerios Tipo 2: 1. BEBIDA TIPO: Deberá contener al menos 200 cm3 (Jugo de frutas, Leche, yogurt, Kumis, Avena, Chocolate- otro), no se permitirá el suministro de bebidas empacadas en bolsa plástica. 2. PRODUCTO SOLIDO PRINCIPAL: Deberán tener un peso entre 200 gr. a 300 gr debe ser variado entre ( Pastel de pollo o carne, empanada de pollo o carne, wraps de pollo, arepa de maíz peto y/o quinua, envuelto, pastel gloria, croissant de jamón y queso, alimentos tipo mantecada, entre otros). Los gramajes corresponden a los productos ya elaborados.  3. UNA FRUTA DE TEMPORADA TIPO: Porción de fruta fresca no menor de 150 gramos. Mandarina, manzana, pera y/o similares. 4. COMPLEMENTO: Deberá tener mínimo entre 100 a 150 gramos, bocadillo beleño / Quesadillo, Maní o nuez, ponqué, granola, mantecada y/o similares. 5. EMPAQUE:  En bolsa plástica biodegradable, adicionalmente los productos del interior se encuentren en empaques reciclables y/o biodegradables. Nota: No bebidas azucaradas o procesados. Se prohíbe el uso de plásticos de un solo uso, fomentar el reciclaje y la reducción de residuos. . De acuerdo con las características del anexo tecnico.
</t>
  </si>
  <si>
    <t>Alcancía con diseño de elefante. Su trompa sirve como holder para celular. Con tapón en la parte inferior para vaciar la alcancía. MATERIAL: PVC, MEDIDAS: 13,8 x 8,5 x 6,7 cm, ÁREA DE IMPRESIÓN APROXIMADA: 4,5 x 3,6 cm. Diseño será aprobado por el área de prensa.</t>
  </si>
  <si>
    <t xml:space="preserve">Dispensador de bolsas para desechos de mascotas tipo hueso, con clip para sujeción a la correa, elaborado en material plástico resistente. Incluye un (1) rollo de bolsas biodegradables para la recolección y disposición de desechos.
Los elementos deberán ser personalizados con imagen institucional, para lo cual el logo, diseño, colores y especificaciones gráficas serán suministrados por el FDLC y concertados previamente con la supervisión del contrato.
La personalización se realizará mediante grabado, apto para superficies plásticas, con alta durabilidad frente al uso, manipulación y condiciones ambientales. El tamaño aproximado del sticker será entre 3 cm x 3 cm y 4 cm x 4 cm, o según la medida técnicamente viable de acuerdo con el área del producto y previa aprobación de la supervisión. . De acuerdo con las características del anexo tecnico.
</t>
  </si>
  <si>
    <t>ACTIVIDAD 3: Dotación del Consejo de Propiedad Horizontal</t>
  </si>
  <si>
    <t xml:space="preserve">Pendón tipo araña - Dimensiones: 120 cm x 200 cm (menos frecuente, más grande). Forma de “X” en la parte posterior (de ahí su nombre). _x000B_Fabricado en fibra de vidrio, aluminio o plástico resistente._x000B_• Material del pendón: lona vinílica (PVC) o polipropileno (más ecológico). _x000B_Impresión: full color, alta resolución, resistente a humedad y rayos UV si se usará en exteriores._x000B_• Refuerzo: suele tener ojales (ojillos metálicos) en las esquinas para engancharlo a la estructura. 
Contenido: logotipos, slogans, información clave, contacto, diseño institucional._x000B_• Con bolso o tubo de transporte, ideal para eventos itinerantes Peso promedio: 1.5 a 3 kg, según tamaño y materiales.  . De acuerdo con las características del anexo tecnico. 
</t>
  </si>
  <si>
    <t xml:space="preserve">Chaqueta elaboradas en tela tipo algodón o mezcla algodón–poliéster de alta durabilidad (mínimo 60% algodón), con acabado suave, transpirable y resistente al uso continuo; la chaqueta deberá contar con cierre frontal completo (cremallera de alta resistencia), bolsillos internos y externos funcionales, capota removible mediante sistema de cremallera o broches, y el pantalón con pretina elástica ajustable y bolsillos laterales; ambas prendas deberán incluir logo institucional estampado o bordado de alta calidad, resistente al lavado; el color será concertado previamente con la supervisión del contrato; las prendas deberán ser confeccionadas bajo estándares de calidad en costuras reforzadas y acabados, y deberán entregarse en tallajes variados para hombre y mujer (XS, S, M, L, XL y XXL), garantizando ajuste ergonómico y comodidad para diferentes tipos de cuerpo. El color será concertado, así como la ubicación de su logo. . De acuerdo con las características del anexo tecnico.
</t>
  </si>
  <si>
    <t xml:space="preserve">Carnets de identificación. Material PVC laminado. Tamaño 5,4 x 8,6 cm. (Tamaño cédula). Calibre 30. Calidad fotográfica. Incluye impresión full color, cinta porta carnets 2 cm de ancho sin marcar con gacho metálico y porta carnet doble en vinilo. El diseño y datos a incluir serán concertados y aprobados previamente. </t>
  </si>
  <si>
    <t xml:space="preserve">Diseñar, diagramar, imprimir y entregar trescientas (300) cartillas pedagógicas, con contenido relacionado con la Ley 675 de 2001, Decreto 768 de 2025 y Ley de Habeas Data, en lenguaje claro y de fácil comprensión.
Las cartillas deberán cumplir con las siguientes características técnicas:
• Tamaño: Media carta (14 cm x 21.5 cm), 
• Número de páginas: Entre 20 y 50 páginas (incluida portada), dependiendo del diseño y contenido 
• Tipo de papel interior: Papel bond de 75 g a 90 g 
• Portada: Papel propalcote o couche de 200 g a 250 g, con acabado mate o brillante 
• Impresión: 
o Interior a una (1) o dos (2) tintas o full color (según diseño aprobado) 
o Portada full color (4x4) 
• Encuadernación: Grapado al caballete.
• Tipo de letra: 
o Texto principal: entre 11 y 12 puntos 
o Títulos: entre 14 y 18 puntos 
o Fuente legible (Arial, Calibri, Open Sans o similar) 
• Diseño: Diagramación clara, uso de iconografía, ilustraciones o gráficos pedagógicos que faciliten la comprensión 
• Contenido: Lenguaje claro, enfoque pedagógico y adaptado a la comunidad . De acuerdo con las características del anexo tecnico.
</t>
  </si>
  <si>
    <t xml:space="preserve">Carpetas Plásticas Expandibles B4 Transparentes en Colores Variados. aproximadamente 36.5 x 28 cm y se expanden hasta 7.1 cm, permitiendo almacenar hasta 800 hojas. Fabricadas con plástico resistente e impermeable, cada carpeta incluye cierre de botón a presión, hebillas metálicas reforzadas y bordes cosidos con tela para mayor durabilidad. Ideales para uso escolar, oficina o viajes, estas carpetas son compatibles con papel B4, A4 y tamaño carta. . De acuerdo con las características del anexo tecnico. 
</t>
  </si>
  <si>
    <t>SUBTOTAL INICIATIVA 53081</t>
  </si>
  <si>
    <t>DÍA DE LA ACCIÓN COMUNAL</t>
  </si>
  <si>
    <t>Transporte: Alquiler de tres (3) buses con capacidad de 40 pasajeros en perfectas condiciones técnicas con documentación completamente al día Modelo Mínimo 2020 (SOAT, Revisión Técnico-Mecánica, Tarjeta de Propiedad, Copia de revisión de ultimo Mantenimiento) para transporte, con recorrido fuera de ciudad de Bogotá (distancia 170 km) el punto de encuentro en la localidad de la candelaria se definirá con el comité técnico del proyecto.(Incluye ida y regreso al sitio de origen al finalizar el evento)</t>
  </si>
  <si>
    <t>Buses</t>
  </si>
  <si>
    <t xml:space="preserve">Póliza de salida: con poliza por accidentes que deben incluir: el servicio de enfermería en caso de que se requiera; seguro de viaje por 1  día para el desarrollo de la actividad principal del proyecto. El seguro debe contener coberturas de vida, medicas, cobertura de los traslados, equipaje. El supervisor del contrato tres días hábiles antes de la realización de la actividad verificara las pólizas, esta verificación debe ser formalizada con el contratista mediante un acta.  
</t>
  </si>
  <si>
    <t xml:space="preserve"> Jornada Día Comunal (valor unitario por persona) Servicio integral para la realización de jornada de integración y fortalecimiento comunitario en entorno campestre, que incluye: diseño, planeación y ejecución de la actividad; alquiler del espacio con uso de instalaciones, zonas de esparcimiento y áreas para actividades recreativas;  desarrollo de actividades lúdicas y de integración; ambientación musical (música en vivo o DJ) y sistema de sonido; acompañamiento de facilitador; apoyo logístico; registro fotográfico; alimentación completa que comprende refrigerio en la mañana, almuerzo, refrigerio en la tarde, coctel sin licor y estación de café permanente (incluye tinto, aromática, agua, azúcar, crema y acompañamiento tipo snack); así como todos los insumos, materiales y equipos necesarios para el adecuado desarrollo de la jornada. De acuerdo con las características técnicas establecidas en el anexo técnico de la necesidad.</t>
  </si>
  <si>
    <t>SUBTOTAL DIA COMUAL</t>
  </si>
  <si>
    <t>PLAN DE MEDIOS</t>
  </si>
  <si>
    <t>Plan de medios 
MEDIOS TV / TIC
(En uno de los medios comunitarios de la localidad de la Candelaria)</t>
  </si>
  <si>
    <t>Emisión: El contratista debe realizar el  diseño, elaboración y difusión de  contenido publicitario en una emisión, que haga un llamado a la acción en el marco de la participación y que tenga un alcance significativo en materia de difusión. 
Formato de video: formato horizontal o vertical.
Orientación: horizontal (YouTube o Facebook) o vertical (Reels de instagram o TikTok).
Estructura: guion narrativo + entrevistas + imágenes de apoyo + subtítulos.emisión o un reel, teniendo en cuenta preproducción, producción, posproducción y publicación    /(no es la publicacion, solamente  preproduccion, grabación, edición, montaje y ajustes finales )</t>
  </si>
  <si>
    <t xml:space="preserve">Entregable de la publicacion  con caracteristicas minimas de: archivo MP4 o MOV, texto resumen (copy). Objetivo trazado: Elaborar guion, entrevistas, realizar el proceso de edición, creación del contenido audiovisual y posterior publicación de la emisión
Difusión Mínimo un medio TV o AUDIOVISUALES 
El contratista deberá garantizar todos los recursos técnicos, y tecnológicos para la adecuada elaboración del contenido audiovisual, para ello se debe tener en cuenta como minimo las siguientes caracteristicas: 
- Cámara profesional o teléfono inteligente con cámara de alta resolución (1080p o superior).
- Software de Edición de Video: Software de escritorio o mobile (ej., Adobe Premiere Pro, Final Cut Pro, entre otros). 
- Micrófonos inalambricos para una mejor calidad de sonido.
- Luces de anillo o softboxes para una iluminación uniforme o coordinar jornadas de grabación en espacios abiertos con buena iluminación.
- Entregables Formato MP4 y MOV, con fin de publicación en redes sociales de la entidad. 
- Incluir subtítulos y portada atractiva formato hotrizontal y tipo post.
- Los costos incluyen el recurso humano necesario.
Nota. Aplica para  Transmisión en vivo o cubrimiento en caliente, Pautas Publicitarias y Entrevistas en vivo o pregrabadas o aquellas que apliquen de acuerdo a la necesidad del proyecto. </t>
  </si>
  <si>
    <t>Emisión de 1 minuto</t>
  </si>
  <si>
    <t>Plan de medios 
MEDIOS ESCRITOS 
(En uno de los medios comunitarios de la localidad de la Candelaria)</t>
  </si>
  <si>
    <t>El contratista debe entregar Nota en medios comunitaros de la localidad de la candelaria escritos, aplica para: Entrevistas escritas (en vivo o pregrabadas o transcritas) o Pautas publicitarias impresas y digitales o Fotoreportaje institucional. 
Objetivo: Elaborar, editar y difundir, dando a conocer el propósito del proyecto, invitar a la acción comunitaria y garantizar difusión en medios comunitarios de la localidad de la candelaria escritos (Mínimo 1), manteniendo el carácter participativo y pedagógico del mensaje institucional.
Formato minimo:
Nota periodística tipo publirreportaje (Un cuarto de página).
Imágenes de alta calidad (mínimo 3 por nota).
Títulos y subtítulos llamativos.
Recuadro con resumen o “dato clave”.
Estructura recomendada:
Titular atractivo
Entradilla o lead que resuma el mensaje central
Desarrollo narrativo con cita(s) de voceros
Contexto del proyecto o acción institucional.
Testimonios, cifras y frases clave.
Llamado a la acción final.
Pie de página con datos de contacto o enlace a redes de la Alcaldía Local de La Candelaria.
Entregables:
Publicación en PDF, Word y link del publireportaje publicado en las redes del medio. Al igual, que, pantallazo de la información compartida con líderes comunitarios o grupos de la localidad, con la intención de divulgar la información y de que llegue a los publicos objetivos (deseable).
Imágenes en alta resolución con pie de foto.
Así mismo, se debe entregar propuesta de titular + copy para redes.
Recurso humano mínimo:  incluido en el costos del valor unitario, y según las necesidades del proyecto.
Corrector de estilo (opcional, pero deseable).</t>
  </si>
  <si>
    <t>Un cuarto de página</t>
  </si>
  <si>
    <t>Plan de medios
MEDIOS SONOROS
(En uno de los medios comunitarios de la localidad de la Candelaria)</t>
  </si>
  <si>
    <t>El contratista debe entregar MINI Reportajes Sonoros o crónicas radiales
Descripción: Producción y emisión de piezas radiales tipo publireportaje en mínimo un (1) medio MEDIOS SONORO comunitario de la localidad de la candelaria que narre de forma atractiva y clara el propósito del proyecto, sus avances y el llamado a la participación comunitaria.
Formato minimo:
Duración:  3 minutos.
Estructura: guion narrativo + entrevistas + ambientación sonora + musicalización + voz institucional y comunitaria.
Entregables: archivo MP3 en calidad de emisión, portada para redes, breve descripción para publicación.
Objetivo: Contar historias del proyecto que conecten emocionalmente con la audiencia y promueva la acción comunitaria.
Requisitos técnicos:
Grabadora periodistica profesional o grabación en estudio con micrófonos profesionales, que garanticen la calidad del audio. 
Software de edición de audio: Adobe Audition o similares.
Biblioteca de efectos y música libre de derechos.
Recurso humano:
Incluido en el costos del valor unitario, y según las necesidades del proyecto.
Difusión sugerida:
Programas radiales del medio, redes sociales (Facebook o WhatsApp o Telegram o Instagram o X o  blog) o sitio web y plataformas de podcast (opcional).</t>
  </si>
  <si>
    <t>Mini reportaje de 3 minutos</t>
  </si>
  <si>
    <t xml:space="preserve">Plan de medios VOLANTES </t>
  </si>
  <si>
    <t>El contratista debe entregar el Diseño e impresión  de volantes, con pieza gráficas de comunicación territorial para difundir el mensaje del proyecto, invitar a la participación comunitaria y fortalecer el reconocimiento del proceso.
Especificaciones técnicas minimas:
Medidas: 10,5 cm x 15 cm (formato postal)
Tipo de impresión: Digital de alta resolución
Impresión: a full color, por ambas caras (si aplica)
Acabado: mate, sin brillo
Material: vinilo mate, para evitar reflejos de luz y garantizar buena visibilidad y durabilidad
Diseño: Visualmente atractivo, con uso de elementos gráficos e identidad del proyecto. Incluye logo(s), llamado a la acción, datos de contacto y código QR opcional.
Entregables:
Archivos editables y en formato PDF listos para impresión
Registro fotográfico de entrega
Un paquete de  200 volantes</t>
  </si>
  <si>
    <t>paquete de 200</t>
  </si>
  <si>
    <t>Plan de medios POSTERS</t>
  </si>
  <si>
    <t>El contratista debe entregar el Diseño gráfico, diagramación e impresión de pósters como piezas gráficas de comunicación territorial, destinados a visibilizar el mensaje del proyecto, generar recordación en la comunidad e invitar a la participación activa en espacios estratégicos del territorio.
Especificaciones técnicas minimas:
Medidas: 35 cm x 50 cm (medio pliego aprox.)
Tipo de impresión: Digital de alta resolución
Impresión: A full color
Acabado: Mate, sin brillo
Material: Vinilo  mate, ideal para fijación en espacios públicos y comunitarios, evitando reflejos de luz, evitando que se dañe por exposición a la lluvia, y asegurando legibilidad
Diseño: Visual atractivo y claro, con imagen central potente, mensajes breves, logos institucionales y llamado a la acción. Puede incluir código QR o datos de contacto.
Entregables:
Archivos editables y versión final en PDF para impresión
Un paquete de  50 afiches</t>
  </si>
  <si>
    <t>paquete de 50</t>
  </si>
  <si>
    <t>VOZ A VOZ</t>
  </si>
  <si>
    <t>Bachiller con experiencia mínima de 2 años en actividades logísticas, administrativas u operativas, quien se encargará de realizar actividades de divulgación puerta a puerta, entregando volantes e invitando a la comunidad a participar en las actividades o servicios definidos.
Como mínimo, deberá realizar en cada uno de los barrios de la localidad 20 visitas, para un total mínimo de 150 visitas puerta a puerta.
El contratista deberá entregar un listado como soporte de la gestión realizada, el cual debe incluir:
Nombre completo de la persona visitada
Dirección de la vivienda
Barrio
Número de contacto (si aplica)
Firma o constancia de recibido del volante o de la información entregada
Fecha de la visita
Toda la informacion recopilada debe cumplir con la confidencialidad de la normativa vigente en especial de habeas data
DEDICACION MENSUAL DEL 50%</t>
  </si>
  <si>
    <r>
      <rPr>
        <b/>
        <sz val="12"/>
        <color theme="1"/>
        <rFont val="Garamond"/>
        <family val="1"/>
      </rPr>
      <t>Nota 1:</t>
    </r>
    <r>
      <rPr>
        <sz val="12"/>
        <color theme="1"/>
        <rFont val="Garamond"/>
        <family val="1"/>
      </rPr>
      <t xml:space="preserve"> Los valores marcados en gris se encuentran por fuera del límite mínimo y máximo establecidos en el análisis de mercado para cada ítem.</t>
    </r>
  </si>
  <si>
    <r>
      <rPr>
        <b/>
        <sz val="12"/>
        <color theme="1"/>
        <rFont val="Garamond"/>
        <family val="1"/>
      </rPr>
      <t xml:space="preserve">Nota 2: </t>
    </r>
    <r>
      <rPr>
        <sz val="12"/>
        <color theme="1"/>
        <rFont val="Garamond"/>
        <family val="1"/>
      </rPr>
      <t>Los valores presentados incluyen la totalidad de los impuestos legalmente exigibles.</t>
    </r>
  </si>
  <si>
    <t>VALOR UNITARIO MAXIMO A OFERTAR INCLUIDO IVA</t>
  </si>
  <si>
    <t>VALOR TOTAL MAXIMO A OFERTAR INCLUIDO IVA</t>
  </si>
  <si>
    <t xml:space="preserve"> VALOR UNITARIO MAXIMO A OFERTAR  INCLUIDO IVA </t>
  </si>
  <si>
    <t xml:space="preserve"> VALOR TOTAL MAXIMO A OFERTAR INCLUIDO IVA  </t>
  </si>
  <si>
    <t>TOTAL OFERTA ECONÓNMICA</t>
  </si>
  <si>
    <t>VALOR TOTAL DE LA OFERTA ECONÓMICA</t>
  </si>
  <si>
    <t>ESTE ES EL VALOR QUE SE TOMARA PARA EVALUAR LA OFERTA ECONOMICA (LA SUMATORIA DE VALORES UNITARIOS)</t>
  </si>
  <si>
    <t>NO OFERTABLE</t>
  </si>
  <si>
    <t>FORMATO 12 OFERTA ECONÓMICA
ALCALDÍA LOCAL DE LA CANDELARIA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</si>
</sst>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 #,##0_-;\-&quot;$&quot;\ * #,##0_-;_-&quot;$&quot;\ * &quot;-&quot;_-;_-@_-"/>
    <numFmt numFmtId="44" formatCode="_-&quot;$&quot;\ * #,##0.00_-;\-&quot;$&quot;\ * #,##0.00_-;_-&quot;$&quot;\ * &quot;-&quot;??_-;_-@_-"/>
    <numFmt numFmtId="164" formatCode="_-&quot;$&quot;\ * #,##0.000_-;\-&quot;$&quot;\ * #,##0.000_-;_-&quot;$&quot;\ * &quot;-&quot;_-;_-@_-"/>
    <numFmt numFmtId="165" formatCode="_-&quot;$&quot;* #,##0_-;\-&quot;$&quot;* #,##0_-;_-&quot;$&quot;* &quot;-&quot;??_-;_-@_-"/>
    <numFmt numFmtId="166" formatCode="_-&quot;$&quot;\ * #,##0_-;\-&quot;$&quot;\ * #,##0_-;_-&quot;$&quot;\ * &quot;-&quot;??_-;_-@_-"/>
  </numFmts>
  <fonts count="14">
    <font>
      <sz val="12"/>
      <color theme="1"/>
      <name val="Aptos Narrow"/>
      <family val="2"/>
      <scheme val="minor"/>
    </font>
    <font>
      <sz val="12"/>
      <color theme="1"/>
      <name val="Aptos Narrow"/>
      <family val="2"/>
      <scheme val="minor"/>
    </font>
    <font>
      <sz val="11"/>
      <color theme="1"/>
      <name val="Garamond"/>
      <family val="1"/>
    </font>
    <font>
      <b/>
      <sz val="12"/>
      <color theme="1"/>
      <name val="Garamond"/>
      <family val="1"/>
    </font>
    <font>
      <sz val="12"/>
      <color theme="1"/>
      <name val="Garamond"/>
      <family val="1"/>
    </font>
    <font>
      <b/>
      <sz val="11"/>
      <color theme="0"/>
      <name val="Garamond"/>
      <family val="1"/>
    </font>
    <font>
      <b/>
      <sz val="11"/>
      <color theme="1"/>
      <name val="Garamond"/>
      <family val="1"/>
    </font>
    <font>
      <sz val="11"/>
      <color rgb="FF000000"/>
      <name val="Garamond"/>
      <family val="1"/>
    </font>
    <font>
      <sz val="11"/>
      <color theme="1"/>
      <name val="Aptos Narrow"/>
      <family val="2"/>
      <scheme val="minor"/>
    </font>
    <font>
      <sz val="11"/>
      <color rgb="FFFF0000"/>
      <name val="Garamond"/>
      <family val="1"/>
    </font>
    <font>
      <b/>
      <sz val="11"/>
      <color rgb="FF000000"/>
      <name val="Garamond"/>
      <family val="1"/>
    </font>
    <font>
      <sz val="9"/>
      <color rgb="FF000000"/>
      <name val="Garamond"/>
      <family val="1"/>
    </font>
    <font>
      <sz val="9"/>
      <color theme="1"/>
      <name val="Garamond"/>
      <family val="1"/>
    </font>
    <font>
      <b/>
      <sz val="12"/>
      <color rgb="FF000000"/>
      <name val="Garamond"/>
      <family val="1"/>
    </font>
  </fonts>
  <fills count="15">
    <fill>
      <patternFill patternType="none"/>
    </fill>
    <fill>
      <patternFill patternType="gray125"/>
    </fill>
    <fill>
      <patternFill patternType="solid">
        <fgColor theme="0"/>
        <bgColor indexed="64"/>
      </patternFill>
    </fill>
    <fill>
      <patternFill patternType="solid">
        <fgColor rgb="FFD7312D"/>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3" tint="0.89999084444715716"/>
        <bgColor indexed="64"/>
      </patternFill>
    </fill>
    <fill>
      <patternFill patternType="solid">
        <fgColor rgb="FFF5D7DA"/>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rgb="FFC00000"/>
        <bgColor indexed="64"/>
      </patternFill>
    </fill>
    <fill>
      <patternFill patternType="solid">
        <fgColor rgb="FFFFFF00"/>
        <bgColor indexed="64"/>
      </patternFill>
    </fill>
    <fill>
      <patternFill patternType="solid">
        <fgColor rgb="FFF2F2F2"/>
        <bgColor rgb="FF000000"/>
      </patternFill>
    </fill>
    <fill>
      <patternFill patternType="solid">
        <fgColor theme="2"/>
        <bgColor indexed="64"/>
      </patternFill>
    </fill>
    <fill>
      <patternFill patternType="solid">
        <fgColor theme="9" tint="0.59999389629810485"/>
        <bgColor indexed="64"/>
      </patternFill>
    </fill>
  </fills>
  <borders count="62">
    <border>
      <left/>
      <right/>
      <top/>
      <bottom/>
      <diagonal/>
    </border>
    <border>
      <left style="medium">
        <color auto="1"/>
      </left>
      <right/>
      <top style="medium">
        <color auto="1"/>
      </top>
      <bottom/>
      <diagonal/>
    </border>
    <border>
      <left/>
      <right style="medium">
        <color auto="1"/>
      </right>
      <top style="medium">
        <color auto="1"/>
      </top>
      <bottom/>
      <diagonal/>
    </border>
    <border>
      <left/>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style="thin">
        <color auto="1"/>
      </right>
      <top/>
      <bottom style="thin">
        <color auto="1"/>
      </bottom>
      <diagonal/>
    </border>
    <border>
      <left style="thin">
        <color auto="1"/>
      </left>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thin">
        <color auto="1"/>
      </left>
      <right/>
      <top style="medium">
        <color auto="1"/>
      </top>
      <bottom style="thin">
        <color auto="1"/>
      </bottom>
      <diagonal/>
    </border>
    <border>
      <left/>
      <right/>
      <top style="medium">
        <color auto="1"/>
      </top>
      <bottom style="thin">
        <color indexed="64"/>
      </bottom>
      <diagonal/>
    </border>
    <border>
      <left/>
      <right style="thin">
        <color indexed="64"/>
      </right>
      <top style="medium">
        <color indexed="64"/>
      </top>
      <bottom style="thin">
        <color indexed="64"/>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medium">
        <color auto="1"/>
      </bottom>
      <diagonal/>
    </border>
    <border>
      <left style="thin">
        <color auto="1"/>
      </left>
      <right style="medium">
        <color auto="1"/>
      </right>
      <top/>
      <bottom style="thin">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medium">
        <color indexed="64"/>
      </left>
      <right style="thin">
        <color auto="1"/>
      </right>
      <top/>
      <bottom style="medium">
        <color indexed="64"/>
      </bottom>
      <diagonal/>
    </border>
    <border>
      <left style="thin">
        <color auto="1"/>
      </left>
      <right style="thin">
        <color auto="1"/>
      </right>
      <top/>
      <bottom style="medium">
        <color auto="1"/>
      </bottom>
      <diagonal/>
    </border>
    <border>
      <left style="medium">
        <color auto="1"/>
      </left>
      <right/>
      <top/>
      <bottom/>
      <diagonal/>
    </border>
    <border>
      <left style="medium">
        <color indexed="64"/>
      </left>
      <right style="thin">
        <color auto="1"/>
      </right>
      <top style="medium">
        <color indexed="64"/>
      </top>
      <bottom/>
      <diagonal/>
    </border>
    <border>
      <left style="thin">
        <color auto="1"/>
      </left>
      <right/>
      <top style="thin">
        <color auto="1"/>
      </top>
      <bottom/>
      <diagonal/>
    </border>
    <border>
      <left style="medium">
        <color indexed="64"/>
      </left>
      <right style="thin">
        <color auto="1"/>
      </right>
      <top style="thin">
        <color auto="1"/>
      </top>
      <bottom/>
      <diagonal/>
    </border>
    <border>
      <left style="medium">
        <color auto="1"/>
      </left>
      <right/>
      <top/>
      <bottom style="thin">
        <color indexed="64"/>
      </bottom>
      <diagonal/>
    </border>
    <border>
      <left/>
      <right/>
      <top/>
      <bottom style="thin">
        <color auto="1"/>
      </bottom>
      <diagonal/>
    </border>
    <border>
      <left/>
      <right style="thin">
        <color auto="1"/>
      </right>
      <top style="thin">
        <color auto="1"/>
      </top>
      <bottom/>
      <diagonal/>
    </border>
    <border>
      <left/>
      <right style="thin">
        <color auto="1"/>
      </right>
      <top/>
      <bottom/>
      <diagonal/>
    </border>
    <border>
      <left style="medium">
        <color indexed="64"/>
      </left>
      <right style="thin">
        <color auto="1"/>
      </right>
      <top/>
      <bottom/>
      <diagonal/>
    </border>
    <border>
      <left/>
      <right style="thin">
        <color auto="1"/>
      </right>
      <top style="medium">
        <color auto="1"/>
      </top>
      <bottom/>
      <diagonal/>
    </border>
    <border>
      <left/>
      <right style="thin">
        <color auto="1"/>
      </right>
      <top/>
      <bottom style="medium">
        <color auto="1"/>
      </bottom>
      <diagonal/>
    </border>
    <border>
      <left style="thin">
        <color auto="1"/>
      </left>
      <right style="thin">
        <color auto="1"/>
      </right>
      <top style="thin">
        <color auto="1"/>
      </top>
      <bottom style="medium">
        <color indexed="64"/>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thin">
        <color auto="1"/>
      </left>
      <right style="medium">
        <color indexed="64"/>
      </right>
      <top style="thin">
        <color auto="1"/>
      </top>
      <bottom style="medium">
        <color indexed="64"/>
      </bottom>
      <diagonal/>
    </border>
    <border>
      <left/>
      <right style="medium">
        <color indexed="64"/>
      </right>
      <top style="thin">
        <color indexed="64"/>
      </top>
      <bottom style="thin">
        <color indexed="64"/>
      </bottom>
      <diagonal/>
    </border>
    <border>
      <left style="thin">
        <color auto="1"/>
      </left>
      <right style="medium">
        <color indexed="64"/>
      </right>
      <top style="thin">
        <color auto="1"/>
      </top>
      <bottom style="thin">
        <color auto="1"/>
      </bottom>
      <diagonal/>
    </border>
    <border>
      <left style="thin">
        <color auto="1"/>
      </left>
      <right style="medium">
        <color indexed="64"/>
      </right>
      <top style="thin">
        <color auto="1"/>
      </top>
      <bottom/>
      <diagonal/>
    </border>
    <border>
      <left style="thin">
        <color auto="1"/>
      </left>
      <right style="medium">
        <color indexed="64"/>
      </right>
      <top style="medium">
        <color auto="1"/>
      </top>
      <bottom/>
      <diagonal/>
    </border>
    <border>
      <left/>
      <right style="medium">
        <color indexed="64"/>
      </right>
      <top/>
      <bottom style="thin">
        <color indexed="64"/>
      </bottom>
      <diagonal/>
    </border>
    <border>
      <left style="thin">
        <color auto="1"/>
      </left>
      <right style="medium">
        <color indexed="64"/>
      </right>
      <top style="medium">
        <color indexed="64"/>
      </top>
      <bottom style="medium">
        <color indexed="64"/>
      </bottom>
      <diagonal/>
    </border>
    <border>
      <left style="medium">
        <color auto="1"/>
      </left>
      <right/>
      <top style="thin">
        <color auto="1"/>
      </top>
      <bottom style="thin">
        <color auto="1"/>
      </bottom>
      <diagonal/>
    </border>
    <border>
      <left style="medium">
        <color auto="1"/>
      </left>
      <right/>
      <top style="thin">
        <color auto="1"/>
      </top>
      <bottom/>
      <diagonal/>
    </border>
  </borders>
  <cellStyleXfs count="4">
    <xf numFmtId="0" fontId="0" fillId="0" borderId="0"/>
    <xf numFmtId="44" fontId="1" fillId="0" borderId="0" applyFont="0" applyFill="0" applyBorder="0" applyAlignment="0" applyProtection="0"/>
    <xf numFmtId="42" fontId="1" fillId="0" borderId="0" applyFont="0" applyFill="0" applyBorder="0" applyAlignment="0" applyProtection="0"/>
    <xf numFmtId="0" fontId="8" fillId="0" borderId="0" applyFont="0" applyFill="0" applyBorder="0" applyAlignment="0" applyProtection="0"/>
  </cellStyleXfs>
  <cellXfs count="271">
    <xf numFmtId="0" fontId="0" fillId="0" borderId="0" xfId="0"/>
    <xf numFmtId="0" fontId="2" fillId="0" borderId="0" xfId="0" applyFont="1" applyAlignment="1">
      <alignment horizontal="center" vertical="center"/>
    </xf>
    <xf numFmtId="0" fontId="2" fillId="0" borderId="0" xfId="0" applyFont="1"/>
    <xf numFmtId="0" fontId="2" fillId="2" borderId="0" xfId="0" applyFont="1" applyFill="1"/>
    <xf numFmtId="0" fontId="2" fillId="0" borderId="1" xfId="0" applyFont="1" applyBorder="1" applyAlignment="1">
      <alignment horizontal="center" vertical="center"/>
    </xf>
    <xf numFmtId="0" fontId="2" fillId="0" borderId="3" xfId="0" applyFont="1" applyBorder="1"/>
    <xf numFmtId="0" fontId="2" fillId="0" borderId="3" xfId="0" applyFont="1" applyBorder="1" applyAlignment="1">
      <alignment horizontal="center" vertical="center"/>
    </xf>
    <xf numFmtId="0" fontId="5" fillId="3" borderId="9"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11" xfId="0" applyFont="1" applyFill="1" applyBorder="1" applyAlignment="1">
      <alignment horizontal="center" vertical="center" wrapText="1"/>
    </xf>
    <xf numFmtId="44" fontId="2" fillId="2" borderId="0" xfId="0" applyNumberFormat="1" applyFont="1" applyFill="1" applyAlignment="1">
      <alignment horizontal="center" vertical="center" wrapText="1"/>
    </xf>
    <xf numFmtId="44" fontId="2" fillId="0" borderId="0" xfId="0" applyNumberFormat="1" applyFont="1" applyAlignment="1">
      <alignment horizontal="center" vertical="center" wrapText="1"/>
    </xf>
    <xf numFmtId="0" fontId="2" fillId="0" borderId="0" xfId="0" applyFont="1" applyAlignment="1">
      <alignment horizontal="center" vertical="center" wrapText="1"/>
    </xf>
    <xf numFmtId="0" fontId="6" fillId="2" borderId="14"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16" xfId="0" applyFont="1" applyFill="1" applyBorder="1" applyAlignment="1">
      <alignment horizontal="left" vertical="top" wrapText="1"/>
    </xf>
    <xf numFmtId="0" fontId="2" fillId="2" borderId="0" xfId="0" applyFont="1" applyFill="1" applyAlignment="1">
      <alignment horizontal="center" vertical="center" wrapText="1"/>
    </xf>
    <xf numFmtId="0" fontId="6" fillId="2" borderId="22"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6" fillId="2" borderId="24" xfId="0" applyFont="1" applyFill="1" applyBorder="1" applyAlignment="1">
      <alignment horizontal="left" vertical="top" wrapText="1"/>
    </xf>
    <xf numFmtId="0" fontId="5" fillId="3" borderId="29" xfId="0" applyFont="1" applyFill="1" applyBorder="1" applyAlignment="1">
      <alignment horizontal="center" vertical="center" wrapText="1"/>
    </xf>
    <xf numFmtId="42" fontId="2" fillId="2" borderId="0" xfId="2" applyFont="1" applyFill="1" applyAlignment="1">
      <alignment horizontal="center" vertical="center" wrapText="1"/>
    </xf>
    <xf numFmtId="164" fontId="2" fillId="0" borderId="0" xfId="0" applyNumberFormat="1" applyFont="1" applyAlignment="1">
      <alignment horizontal="center" vertical="center" wrapText="1"/>
    </xf>
    <xf numFmtId="0" fontId="6" fillId="2" borderId="30" xfId="0" applyFont="1" applyFill="1" applyBorder="1" applyAlignment="1">
      <alignment horizontal="center" vertical="center" wrapText="1"/>
    </xf>
    <xf numFmtId="0" fontId="6" fillId="2" borderId="31"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2" fillId="2" borderId="32" xfId="0" applyFont="1" applyFill="1" applyBorder="1" applyAlignment="1">
      <alignment horizontal="left" vertical="center" wrapText="1"/>
    </xf>
    <xf numFmtId="0" fontId="2" fillId="2" borderId="12" xfId="0" applyFont="1" applyFill="1" applyBorder="1" applyAlignment="1">
      <alignment horizontal="center" vertical="center" wrapText="1"/>
    </xf>
    <xf numFmtId="42" fontId="2" fillId="2" borderId="12" xfId="2" applyFont="1" applyFill="1" applyBorder="1" applyAlignment="1">
      <alignment horizontal="center" vertical="center" wrapText="1"/>
    </xf>
    <xf numFmtId="0" fontId="6" fillId="2" borderId="24" xfId="0" applyFont="1" applyFill="1" applyBorder="1" applyAlignment="1">
      <alignment horizontal="center" vertical="center" wrapText="1"/>
    </xf>
    <xf numFmtId="0" fontId="2" fillId="2" borderId="32" xfId="0" applyFont="1" applyFill="1" applyBorder="1" applyAlignment="1">
      <alignment horizontal="left" vertical="top" wrapText="1"/>
    </xf>
    <xf numFmtId="0" fontId="7" fillId="2" borderId="24" xfId="0" applyFont="1" applyFill="1" applyBorder="1" applyAlignment="1">
      <alignment horizontal="center" vertical="center"/>
    </xf>
    <xf numFmtId="0" fontId="7" fillId="0" borderId="24" xfId="0" applyFont="1" applyBorder="1" applyAlignment="1">
      <alignment horizontal="center" vertical="center"/>
    </xf>
    <xf numFmtId="0" fontId="2" fillId="2" borderId="33" xfId="0" applyFont="1" applyFill="1" applyBorder="1" applyAlignment="1">
      <alignment horizontal="left" vertical="center" wrapText="1"/>
    </xf>
    <xf numFmtId="42" fontId="2" fillId="2" borderId="24" xfId="2" applyFont="1" applyFill="1" applyBorder="1" applyAlignment="1">
      <alignment horizontal="center" vertical="center" wrapText="1"/>
    </xf>
    <xf numFmtId="0" fontId="6" fillId="2" borderId="36" xfId="0" applyFont="1" applyFill="1" applyBorder="1" applyAlignment="1">
      <alignment horizontal="center" vertical="center" wrapText="1"/>
    </xf>
    <xf numFmtId="0" fontId="2" fillId="2" borderId="24" xfId="0" applyFont="1" applyFill="1" applyBorder="1" applyAlignment="1">
      <alignment horizontal="left" vertical="top" wrapText="1"/>
    </xf>
    <xf numFmtId="0" fontId="2" fillId="2" borderId="36" xfId="0" applyFont="1" applyFill="1" applyBorder="1" applyAlignment="1">
      <alignment horizontal="left" vertical="top" wrapText="1"/>
    </xf>
    <xf numFmtId="0" fontId="2" fillId="2" borderId="36" xfId="0" applyFont="1" applyFill="1" applyBorder="1" applyAlignment="1">
      <alignment horizontal="center" vertical="center" wrapText="1"/>
    </xf>
    <xf numFmtId="0" fontId="6" fillId="6" borderId="30" xfId="0" applyFont="1" applyFill="1" applyBorder="1" applyAlignment="1">
      <alignment horizontal="center" vertical="center" wrapText="1"/>
    </xf>
    <xf numFmtId="0" fontId="6" fillId="2" borderId="24" xfId="0" applyFont="1" applyFill="1" applyBorder="1" applyAlignment="1">
      <alignment horizontal="center" vertical="top" wrapText="1"/>
    </xf>
    <xf numFmtId="0" fontId="2" fillId="2" borderId="33" xfId="0" applyFont="1" applyFill="1" applyBorder="1" applyAlignment="1">
      <alignment horizontal="left" vertical="top" wrapText="1"/>
    </xf>
    <xf numFmtId="0" fontId="2" fillId="2" borderId="12" xfId="0" applyFont="1" applyFill="1" applyBorder="1" applyAlignment="1">
      <alignment horizontal="left" vertical="top" wrapText="1"/>
    </xf>
    <xf numFmtId="0" fontId="2" fillId="2" borderId="31" xfId="0" applyFont="1" applyFill="1" applyBorder="1" applyAlignment="1">
      <alignment horizontal="center" vertical="center" wrapText="1"/>
    </xf>
    <xf numFmtId="0" fontId="6" fillId="2" borderId="30" xfId="3" applyFont="1" applyFill="1" applyBorder="1" applyAlignment="1">
      <alignment horizontal="center" vertical="center" wrapText="1"/>
    </xf>
    <xf numFmtId="0" fontId="6" fillId="2" borderId="31" xfId="3" applyFont="1" applyFill="1" applyBorder="1" applyAlignment="1">
      <alignment horizontal="center" vertical="center" wrapText="1"/>
    </xf>
    <xf numFmtId="0" fontId="2" fillId="2" borderId="23" xfId="0" applyFont="1" applyFill="1" applyBorder="1" applyAlignment="1">
      <alignment horizontal="left" vertical="center" wrapText="1"/>
    </xf>
    <xf numFmtId="0" fontId="2" fillId="2" borderId="12" xfId="3" applyFont="1" applyFill="1" applyBorder="1" applyAlignment="1">
      <alignment horizontal="center" vertical="center" wrapText="1"/>
    </xf>
    <xf numFmtId="0" fontId="6" fillId="2" borderId="22" xfId="3" applyFont="1" applyFill="1" applyBorder="1" applyAlignment="1">
      <alignment horizontal="center" vertical="center" wrapText="1"/>
    </xf>
    <xf numFmtId="0" fontId="2" fillId="2" borderId="24" xfId="3" applyFont="1" applyFill="1" applyBorder="1" applyAlignment="1">
      <alignment horizontal="center" vertical="center" wrapText="1"/>
    </xf>
    <xf numFmtId="0" fontId="2" fillId="2" borderId="33" xfId="0" applyFont="1" applyFill="1" applyBorder="1" applyAlignment="1">
      <alignment vertical="top" wrapText="1"/>
    </xf>
    <xf numFmtId="0" fontId="2" fillId="2" borderId="33" xfId="3" applyFont="1" applyFill="1" applyBorder="1" applyAlignment="1">
      <alignment horizontal="left" vertical="center" wrapText="1"/>
    </xf>
    <xf numFmtId="0" fontId="2" fillId="2" borderId="24" xfId="0" applyFont="1" applyFill="1" applyBorder="1" applyAlignment="1">
      <alignment horizontal="left" vertical="center" wrapText="1"/>
    </xf>
    <xf numFmtId="0" fontId="2" fillId="2" borderId="33" xfId="3" applyFont="1" applyFill="1" applyBorder="1" applyAlignment="1">
      <alignment horizontal="left" vertical="top" wrapText="1"/>
    </xf>
    <xf numFmtId="0" fontId="2" fillId="0" borderId="24" xfId="0" applyFont="1" applyBorder="1" applyAlignment="1">
      <alignment horizontal="center" vertical="center" wrapText="1"/>
    </xf>
    <xf numFmtId="0" fontId="2" fillId="2" borderId="41" xfId="0" applyFont="1" applyFill="1" applyBorder="1" applyAlignment="1">
      <alignment horizontal="left" vertical="top" wrapText="1"/>
    </xf>
    <xf numFmtId="0" fontId="2" fillId="2" borderId="33" xfId="0" applyFont="1" applyFill="1" applyBorder="1" applyAlignment="1">
      <alignment vertical="center" wrapText="1"/>
    </xf>
    <xf numFmtId="0" fontId="2" fillId="2" borderId="24" xfId="0" applyFont="1" applyFill="1" applyBorder="1" applyAlignment="1">
      <alignment vertical="center" wrapText="1"/>
    </xf>
    <xf numFmtId="0" fontId="2" fillId="2" borderId="24" xfId="3" applyFont="1" applyFill="1" applyBorder="1" applyAlignment="1">
      <alignment horizontal="left" vertical="center" wrapText="1"/>
    </xf>
    <xf numFmtId="0" fontId="7" fillId="0" borderId="24" xfId="0" applyFont="1" applyBorder="1" applyAlignment="1">
      <alignment horizontal="center" vertical="center" wrapText="1"/>
    </xf>
    <xf numFmtId="42" fontId="2" fillId="2" borderId="0" xfId="0" applyNumberFormat="1" applyFont="1" applyFill="1" applyAlignment="1">
      <alignment horizontal="center" vertical="center" wrapText="1"/>
    </xf>
    <xf numFmtId="42" fontId="2" fillId="0" borderId="0" xfId="0" applyNumberFormat="1" applyFont="1" applyAlignment="1">
      <alignment horizontal="center" vertical="center" wrapText="1"/>
    </xf>
    <xf numFmtId="0" fontId="2" fillId="0" borderId="33" xfId="0" applyFont="1" applyBorder="1" applyAlignment="1">
      <alignment horizontal="left" vertical="top" wrapText="1"/>
    </xf>
    <xf numFmtId="42" fontId="2" fillId="0" borderId="24" xfId="2" applyFont="1" applyBorder="1" applyAlignment="1">
      <alignment horizontal="center" vertical="center" wrapText="1"/>
    </xf>
    <xf numFmtId="0" fontId="2" fillId="0" borderId="33" xfId="3" applyFont="1" applyFill="1" applyBorder="1" applyAlignment="1">
      <alignment horizontal="left" vertical="center" wrapText="1"/>
    </xf>
    <xf numFmtId="0" fontId="2" fillId="0" borderId="33" xfId="0" applyFont="1" applyBorder="1" applyAlignment="1">
      <alignment horizontal="left" vertical="center" wrapText="1"/>
    </xf>
    <xf numFmtId="0" fontId="2" fillId="2" borderId="41" xfId="0" applyFont="1" applyFill="1" applyBorder="1" applyAlignment="1">
      <alignment horizontal="left" vertical="center" wrapText="1"/>
    </xf>
    <xf numFmtId="0" fontId="2" fillId="2" borderId="33" xfId="0" applyFont="1" applyFill="1" applyBorder="1" applyAlignment="1">
      <alignment horizontal="left" vertical="center"/>
    </xf>
    <xf numFmtId="0" fontId="6" fillId="2" borderId="42" xfId="3" applyFont="1" applyFill="1" applyBorder="1" applyAlignment="1">
      <alignment horizontal="center" vertical="center" wrapText="1"/>
    </xf>
    <xf numFmtId="0" fontId="6" fillId="2" borderId="0" xfId="3" applyFont="1" applyFill="1" applyBorder="1" applyAlignment="1">
      <alignment horizontal="center" vertical="center" wrapText="1"/>
    </xf>
    <xf numFmtId="0" fontId="2" fillId="2" borderId="32" xfId="3" applyFont="1" applyFill="1" applyBorder="1" applyAlignment="1">
      <alignment horizontal="left" vertical="center" wrapText="1"/>
    </xf>
    <xf numFmtId="0" fontId="2" fillId="0" borderId="33" xfId="3" applyFont="1" applyFill="1" applyBorder="1" applyAlignment="1">
      <alignment horizontal="left" vertical="top" wrapText="1"/>
    </xf>
    <xf numFmtId="0" fontId="7" fillId="0" borderId="24" xfId="0" applyFont="1" applyBorder="1" applyAlignment="1">
      <alignment vertical="top" wrapText="1"/>
    </xf>
    <xf numFmtId="0" fontId="6" fillId="2" borderId="39" xfId="3" applyFont="1" applyFill="1" applyBorder="1" applyAlignment="1">
      <alignment horizontal="center" vertical="center" wrapText="1"/>
    </xf>
    <xf numFmtId="0" fontId="2" fillId="0" borderId="12" xfId="0" applyFont="1" applyBorder="1" applyAlignment="1">
      <alignment horizontal="center" vertical="center"/>
    </xf>
    <xf numFmtId="0" fontId="2" fillId="0" borderId="12" xfId="0" applyFont="1" applyBorder="1" applyAlignment="1">
      <alignment vertical="center"/>
    </xf>
    <xf numFmtId="0" fontId="2" fillId="2" borderId="36" xfId="0" applyFont="1" applyFill="1" applyBorder="1" applyAlignment="1">
      <alignment horizontal="center" vertical="center"/>
    </xf>
    <xf numFmtId="0" fontId="2" fillId="2" borderId="12" xfId="0" applyFont="1" applyFill="1" applyBorder="1" applyAlignment="1">
      <alignment horizontal="center" vertical="center"/>
    </xf>
    <xf numFmtId="1" fontId="2" fillId="2" borderId="24" xfId="0" applyNumberFormat="1" applyFont="1" applyFill="1" applyBorder="1" applyAlignment="1">
      <alignment horizontal="center" vertical="center"/>
    </xf>
    <xf numFmtId="0" fontId="2" fillId="2" borderId="24" xfId="0" applyFont="1" applyFill="1" applyBorder="1" applyAlignment="1">
      <alignment horizontal="center" vertical="center"/>
    </xf>
    <xf numFmtId="0" fontId="6" fillId="2" borderId="42" xfId="0" applyFont="1" applyFill="1" applyBorder="1" applyAlignment="1">
      <alignment horizontal="center" vertical="center" wrapText="1"/>
    </xf>
    <xf numFmtId="0" fontId="2" fillId="0" borderId="36" xfId="0" applyFont="1" applyBorder="1" applyAlignment="1">
      <alignment horizontal="center" vertical="center" wrapText="1"/>
    </xf>
    <xf numFmtId="1" fontId="12" fillId="2" borderId="36" xfId="1" applyNumberFormat="1" applyFont="1" applyFill="1" applyBorder="1" applyAlignment="1">
      <alignment horizontal="center" vertical="center" wrapText="1"/>
    </xf>
    <xf numFmtId="44" fontId="12" fillId="2" borderId="36" xfId="1" applyFont="1" applyFill="1" applyBorder="1" applyAlignment="1">
      <alignment horizontal="center" vertical="center" wrapText="1"/>
    </xf>
    <xf numFmtId="0" fontId="2" fillId="0" borderId="24" xfId="0" applyFont="1" applyBorder="1" applyAlignment="1">
      <alignment vertical="center"/>
    </xf>
    <xf numFmtId="0" fontId="2" fillId="0" borderId="36" xfId="0" applyFont="1" applyBorder="1" applyAlignment="1">
      <alignment vertical="center"/>
    </xf>
    <xf numFmtId="0" fontId="4" fillId="0" borderId="0" xfId="0" applyFont="1"/>
    <xf numFmtId="42" fontId="2" fillId="2" borderId="0" xfId="0" applyNumberFormat="1" applyFont="1" applyFill="1"/>
    <xf numFmtId="0" fontId="6" fillId="0" borderId="0" xfId="0" applyFont="1" applyAlignment="1">
      <alignment horizontal="center" vertical="center"/>
    </xf>
    <xf numFmtId="0" fontId="3" fillId="11" borderId="24" xfId="0" applyFont="1" applyFill="1" applyBorder="1" applyAlignment="1">
      <alignment horizontal="center" vertical="center" wrapText="1"/>
    </xf>
    <xf numFmtId="165" fontId="3" fillId="11" borderId="24" xfId="0" applyNumberFormat="1" applyFont="1" applyFill="1" applyBorder="1" applyAlignment="1">
      <alignment horizontal="center" vertical="center" wrapText="1"/>
    </xf>
    <xf numFmtId="42" fontId="2" fillId="0" borderId="0" xfId="2" applyFont="1"/>
    <xf numFmtId="42" fontId="2" fillId="0" borderId="3" xfId="2" applyFont="1" applyBorder="1"/>
    <xf numFmtId="42" fontId="2" fillId="0" borderId="2" xfId="2" applyFont="1" applyBorder="1"/>
    <xf numFmtId="0" fontId="3" fillId="11" borderId="10" xfId="0" applyFont="1" applyFill="1" applyBorder="1" applyAlignment="1">
      <alignment horizontal="center" vertical="center" wrapText="1"/>
    </xf>
    <xf numFmtId="165" fontId="3" fillId="11" borderId="10" xfId="0" applyNumberFormat="1" applyFont="1" applyFill="1" applyBorder="1" applyAlignment="1">
      <alignment horizontal="center" vertical="center" wrapText="1"/>
    </xf>
    <xf numFmtId="0" fontId="5" fillId="3" borderId="37" xfId="0" applyFont="1" applyFill="1" applyBorder="1" applyAlignment="1">
      <alignment horizontal="center" vertical="center" wrapText="1"/>
    </xf>
    <xf numFmtId="0" fontId="5" fillId="3" borderId="49" xfId="0" applyFont="1" applyFill="1" applyBorder="1" applyAlignment="1">
      <alignment horizontal="center" vertical="center" wrapText="1"/>
    </xf>
    <xf numFmtId="0" fontId="5" fillId="3" borderId="38" xfId="0" applyFont="1" applyFill="1" applyBorder="1" applyAlignment="1">
      <alignment horizontal="center" vertical="center" wrapText="1"/>
    </xf>
    <xf numFmtId="0" fontId="3" fillId="11" borderId="12" xfId="0" applyFont="1" applyFill="1" applyBorder="1" applyAlignment="1">
      <alignment horizontal="center" vertical="center" wrapText="1"/>
    </xf>
    <xf numFmtId="165" fontId="3" fillId="11" borderId="12" xfId="0" applyNumberFormat="1" applyFont="1" applyFill="1" applyBorder="1" applyAlignment="1">
      <alignment horizontal="center" vertical="center" wrapText="1"/>
    </xf>
    <xf numFmtId="42" fontId="2" fillId="0" borderId="16" xfId="2" applyFont="1" applyBorder="1" applyAlignment="1">
      <alignment horizontal="center" vertical="center" wrapText="1"/>
    </xf>
    <xf numFmtId="42" fontId="2" fillId="0" borderId="21" xfId="2" applyFont="1" applyBorder="1" applyAlignment="1">
      <alignment horizontal="center" vertical="center" wrapText="1"/>
    </xf>
    <xf numFmtId="165" fontId="13" fillId="12" borderId="24" xfId="0" applyNumberFormat="1" applyFont="1" applyFill="1" applyBorder="1" applyAlignment="1">
      <alignment horizontal="center" vertical="center" wrapText="1"/>
    </xf>
    <xf numFmtId="42" fontId="2" fillId="0" borderId="26" xfId="2" applyFont="1" applyBorder="1" applyAlignment="1">
      <alignment horizontal="center" vertical="center" wrapText="1"/>
    </xf>
    <xf numFmtId="42" fontId="2" fillId="2" borderId="16" xfId="2" applyFont="1" applyFill="1" applyBorder="1" applyAlignment="1">
      <alignment horizontal="center" vertical="center" wrapText="1"/>
    </xf>
    <xf numFmtId="165" fontId="13" fillId="12" borderId="10" xfId="0" applyNumberFormat="1" applyFont="1" applyFill="1" applyBorder="1" applyAlignment="1">
      <alignment horizontal="center" vertical="center" wrapText="1"/>
    </xf>
    <xf numFmtId="165" fontId="13" fillId="12" borderId="28" xfId="0" applyNumberFormat="1" applyFont="1" applyFill="1" applyBorder="1" applyAlignment="1">
      <alignment horizontal="center" vertical="center" wrapText="1"/>
    </xf>
    <xf numFmtId="42" fontId="6" fillId="7" borderId="50" xfId="0" applyNumberFormat="1" applyFont="1" applyFill="1" applyBorder="1" applyAlignment="1">
      <alignment vertical="center" wrapText="1"/>
    </xf>
    <xf numFmtId="42" fontId="2" fillId="0" borderId="12" xfId="2" applyFont="1" applyBorder="1" applyAlignment="1">
      <alignment horizontal="center" vertical="center" wrapText="1"/>
    </xf>
    <xf numFmtId="42" fontId="6" fillId="6" borderId="24" xfId="0" applyNumberFormat="1" applyFont="1" applyFill="1" applyBorder="1" applyAlignment="1">
      <alignment vertical="center" wrapText="1"/>
    </xf>
    <xf numFmtId="42" fontId="6" fillId="9" borderId="24" xfId="3" applyNumberFormat="1" applyFont="1" applyFill="1" applyBorder="1" applyAlignment="1">
      <alignment vertical="center" wrapText="1"/>
    </xf>
    <xf numFmtId="42" fontId="6" fillId="9" borderId="36" xfId="3" applyNumberFormat="1" applyFont="1" applyFill="1" applyBorder="1" applyAlignment="1">
      <alignment vertical="center" wrapText="1"/>
    </xf>
    <xf numFmtId="165" fontId="13" fillId="12" borderId="12" xfId="0" applyNumberFormat="1" applyFont="1" applyFill="1" applyBorder="1" applyAlignment="1">
      <alignment horizontal="center" vertical="center" wrapText="1"/>
    </xf>
    <xf numFmtId="42" fontId="6" fillId="5" borderId="24" xfId="3" applyNumberFormat="1" applyFont="1" applyFill="1" applyBorder="1" applyAlignment="1">
      <alignment vertical="center" wrapText="1"/>
    </xf>
    <xf numFmtId="42" fontId="6" fillId="5" borderId="36" xfId="3" applyNumberFormat="1" applyFont="1" applyFill="1" applyBorder="1" applyAlignment="1">
      <alignment vertical="center" wrapText="1"/>
    </xf>
    <xf numFmtId="42" fontId="2" fillId="0" borderId="24" xfId="2" applyFont="1" applyBorder="1" applyAlignment="1">
      <alignment vertical="center"/>
    </xf>
    <xf numFmtId="42" fontId="2" fillId="2" borderId="24" xfId="2" applyFont="1" applyFill="1" applyBorder="1" applyAlignment="1">
      <alignment horizontal="center" vertical="center"/>
    </xf>
    <xf numFmtId="42" fontId="2" fillId="2" borderId="23" xfId="2" applyFont="1" applyFill="1" applyBorder="1" applyAlignment="1">
      <alignment horizontal="center" vertical="center"/>
    </xf>
    <xf numFmtId="42" fontId="6" fillId="7" borderId="53" xfId="0" applyNumberFormat="1" applyFont="1" applyFill="1" applyBorder="1" applyAlignment="1">
      <alignment vertical="center" wrapText="1"/>
    </xf>
    <xf numFmtId="165" fontId="13" fillId="12" borderId="54" xfId="0" applyNumberFormat="1" applyFont="1" applyFill="1" applyBorder="1" applyAlignment="1">
      <alignment horizontal="center" vertical="center" wrapText="1"/>
    </xf>
    <xf numFmtId="42" fontId="2" fillId="0" borderId="55" xfId="2" applyFont="1" applyBorder="1" applyAlignment="1">
      <alignment horizontal="center" vertical="center" wrapText="1"/>
    </xf>
    <xf numFmtId="42" fontId="6" fillId="6" borderId="55" xfId="0" applyNumberFormat="1" applyFont="1" applyFill="1" applyBorder="1" applyAlignment="1">
      <alignment vertical="center" wrapText="1"/>
    </xf>
    <xf numFmtId="42" fontId="6" fillId="9" borderId="55" xfId="3" applyNumberFormat="1" applyFont="1" applyFill="1" applyBorder="1" applyAlignment="1">
      <alignment vertical="center" wrapText="1"/>
    </xf>
    <xf numFmtId="0" fontId="2" fillId="2" borderId="0" xfId="0" applyFont="1" applyFill="1" applyAlignment="1">
      <alignment vertical="center"/>
    </xf>
    <xf numFmtId="42" fontId="6" fillId="9" borderId="56" xfId="3" applyNumberFormat="1" applyFont="1" applyFill="1" applyBorder="1" applyAlignment="1">
      <alignment vertical="center" wrapText="1"/>
    </xf>
    <xf numFmtId="165" fontId="13" fillId="12" borderId="58" xfId="0" applyNumberFormat="1" applyFont="1" applyFill="1" applyBorder="1" applyAlignment="1">
      <alignment horizontal="center" vertical="center" wrapText="1"/>
    </xf>
    <xf numFmtId="42" fontId="6" fillId="5" borderId="55" xfId="3" applyNumberFormat="1" applyFont="1" applyFill="1" applyBorder="1" applyAlignment="1">
      <alignment vertical="center" wrapText="1"/>
    </xf>
    <xf numFmtId="42" fontId="2" fillId="2" borderId="55" xfId="2" applyFont="1" applyFill="1" applyBorder="1" applyAlignment="1">
      <alignment horizontal="center" vertical="center" wrapText="1"/>
    </xf>
    <xf numFmtId="42" fontId="6" fillId="5" borderId="56" xfId="3" applyNumberFormat="1" applyFont="1" applyFill="1" applyBorder="1" applyAlignment="1">
      <alignment vertical="center" wrapText="1"/>
    </xf>
    <xf numFmtId="42" fontId="2" fillId="0" borderId="55" xfId="2" applyFont="1" applyBorder="1" applyAlignment="1">
      <alignment vertical="center"/>
    </xf>
    <xf numFmtId="42" fontId="2" fillId="2" borderId="36" xfId="2" applyFont="1" applyFill="1" applyBorder="1" applyAlignment="1">
      <alignment horizontal="center" vertical="center"/>
    </xf>
    <xf numFmtId="42" fontId="2" fillId="0" borderId="36" xfId="2" applyFont="1" applyBorder="1" applyAlignment="1">
      <alignment vertical="center"/>
    </xf>
    <xf numFmtId="42" fontId="2" fillId="0" borderId="56" xfId="2" applyFont="1" applyBorder="1" applyAlignment="1">
      <alignment vertical="center"/>
    </xf>
    <xf numFmtId="42" fontId="2" fillId="2" borderId="36" xfId="2" applyFont="1" applyFill="1" applyBorder="1" applyAlignment="1">
      <alignment horizontal="center" vertical="center" wrapText="1"/>
    </xf>
    <xf numFmtId="42" fontId="2" fillId="0" borderId="36" xfId="2" applyFont="1" applyBorder="1" applyAlignment="1">
      <alignment horizontal="center" vertical="center" wrapText="1"/>
    </xf>
    <xf numFmtId="42" fontId="2" fillId="0" borderId="56" xfId="2" applyFont="1" applyBorder="1" applyAlignment="1">
      <alignment horizontal="center" vertical="center" wrapText="1"/>
    </xf>
    <xf numFmtId="42" fontId="6" fillId="6" borderId="59" xfId="0" applyNumberFormat="1" applyFont="1" applyFill="1" applyBorder="1" applyAlignment="1">
      <alignment vertical="center" wrapText="1"/>
    </xf>
    <xf numFmtId="0" fontId="6" fillId="2" borderId="47"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42" fontId="6" fillId="6" borderId="50" xfId="0" applyNumberFormat="1" applyFont="1" applyFill="1" applyBorder="1" applyAlignment="1">
      <alignment vertical="center" wrapText="1"/>
    </xf>
    <xf numFmtId="42" fontId="6" fillId="6" borderId="53" xfId="0" applyNumberFormat="1" applyFont="1" applyFill="1" applyBorder="1" applyAlignment="1">
      <alignment vertical="center" wrapText="1"/>
    </xf>
    <xf numFmtId="42" fontId="6" fillId="9" borderId="24" xfId="0" applyNumberFormat="1" applyFont="1" applyFill="1" applyBorder="1" applyAlignment="1">
      <alignment vertical="center" wrapText="1"/>
    </xf>
    <xf numFmtId="42" fontId="6" fillId="14" borderId="24" xfId="3" applyNumberFormat="1" applyFont="1" applyFill="1" applyBorder="1" applyAlignment="1">
      <alignment vertical="center" wrapText="1"/>
    </xf>
    <xf numFmtId="42" fontId="6" fillId="14" borderId="55" xfId="3" applyNumberFormat="1" applyFont="1" applyFill="1" applyBorder="1" applyAlignment="1">
      <alignment vertical="center" wrapText="1"/>
    </xf>
    <xf numFmtId="42" fontId="2" fillId="0" borderId="12" xfId="2" applyFont="1" applyBorder="1" applyAlignment="1">
      <alignment vertical="center"/>
    </xf>
    <xf numFmtId="42" fontId="2" fillId="0" borderId="26" xfId="2" applyFont="1" applyBorder="1" applyAlignment="1">
      <alignment vertical="center"/>
    </xf>
    <xf numFmtId="0" fontId="2" fillId="0" borderId="9" xfId="0" applyFont="1" applyBorder="1"/>
    <xf numFmtId="42" fontId="6" fillId="5" borderId="36" xfId="0" applyNumberFormat="1" applyFont="1" applyFill="1" applyBorder="1" applyAlignment="1">
      <alignment vertical="center" wrapText="1"/>
    </xf>
    <xf numFmtId="42" fontId="6" fillId="4" borderId="36" xfId="0" applyNumberFormat="1" applyFont="1" applyFill="1" applyBorder="1" applyAlignment="1">
      <alignment vertical="center" wrapText="1"/>
    </xf>
    <xf numFmtId="44" fontId="6" fillId="13" borderId="52" xfId="1" applyFont="1" applyFill="1" applyBorder="1" applyAlignment="1">
      <alignment vertical="center"/>
    </xf>
    <xf numFmtId="0" fontId="6" fillId="11" borderId="52" xfId="0" applyFont="1" applyFill="1" applyBorder="1" applyAlignment="1">
      <alignment horizontal="center" vertical="center" wrapText="1"/>
    </xf>
    <xf numFmtId="166" fontId="6" fillId="13" borderId="52" xfId="1" applyNumberFormat="1" applyFont="1" applyFill="1" applyBorder="1" applyAlignment="1">
      <alignment vertical="center"/>
    </xf>
    <xf numFmtId="0" fontId="6" fillId="2" borderId="0" xfId="0" applyFont="1" applyFill="1" applyAlignment="1">
      <alignment vertical="center"/>
    </xf>
    <xf numFmtId="0" fontId="6" fillId="2" borderId="36" xfId="0" applyFont="1" applyFill="1" applyBorder="1" applyAlignment="1">
      <alignment horizontal="center" vertical="center" wrapText="1"/>
    </xf>
    <xf numFmtId="0" fontId="6" fillId="2" borderId="31"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9" borderId="24" xfId="3" applyFont="1" applyFill="1" applyBorder="1" applyAlignment="1">
      <alignment horizontal="center" vertical="center" wrapText="1"/>
    </xf>
    <xf numFmtId="0" fontId="6" fillId="9" borderId="55" xfId="3" applyFont="1" applyFill="1" applyBorder="1" applyAlignment="1">
      <alignment horizontal="center" vertical="center" wrapText="1"/>
    </xf>
    <xf numFmtId="0" fontId="6" fillId="9" borderId="33" xfId="3" applyFont="1" applyFill="1" applyBorder="1" applyAlignment="1">
      <alignment horizontal="center" vertical="center" wrapText="1"/>
    </xf>
    <xf numFmtId="0" fontId="6" fillId="9" borderId="34" xfId="3" applyFont="1" applyFill="1" applyBorder="1" applyAlignment="1">
      <alignment horizontal="center" vertical="center" wrapText="1"/>
    </xf>
    <xf numFmtId="0" fontId="6" fillId="9" borderId="35" xfId="3" applyFont="1" applyFill="1" applyBorder="1" applyAlignment="1">
      <alignment horizontal="center" vertical="center" wrapText="1"/>
    </xf>
    <xf numFmtId="0" fontId="6" fillId="2" borderId="41" xfId="0" applyFont="1" applyFill="1" applyBorder="1" applyAlignment="1">
      <alignment horizontal="center" vertical="center" wrapText="1"/>
    </xf>
    <xf numFmtId="0" fontId="6" fillId="2" borderId="45"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6" fillId="2" borderId="46" xfId="0" applyFont="1" applyFill="1" applyBorder="1" applyAlignment="1">
      <alignment horizontal="center" vertical="center" wrapText="1"/>
    </xf>
    <xf numFmtId="0" fontId="6" fillId="5" borderId="24" xfId="3" applyFont="1" applyFill="1" applyBorder="1" applyAlignment="1">
      <alignment horizontal="center" vertical="center" wrapText="1"/>
    </xf>
    <xf numFmtId="0" fontId="6" fillId="5" borderId="55" xfId="3" applyFont="1" applyFill="1" applyBorder="1" applyAlignment="1">
      <alignment horizontal="center" vertical="center" wrapText="1"/>
    </xf>
    <xf numFmtId="0" fontId="6" fillId="2" borderId="36" xfId="3" applyFont="1" applyFill="1" applyBorder="1" applyAlignment="1">
      <alignment horizontal="center" vertical="center" wrapText="1"/>
    </xf>
    <xf numFmtId="0" fontId="6" fillId="2" borderId="31" xfId="3" applyFont="1" applyFill="1" applyBorder="1" applyAlignment="1">
      <alignment horizontal="center" vertical="center" wrapText="1"/>
    </xf>
    <xf numFmtId="0" fontId="6" fillId="2" borderId="12" xfId="3" applyFont="1" applyFill="1" applyBorder="1" applyAlignment="1">
      <alignment horizontal="center" vertical="center" wrapText="1"/>
    </xf>
    <xf numFmtId="0" fontId="6" fillId="2" borderId="24" xfId="0" applyFont="1" applyFill="1" applyBorder="1" applyAlignment="1">
      <alignment horizontal="center" vertical="center" wrapText="1"/>
    </xf>
    <xf numFmtId="42" fontId="6" fillId="5" borderId="9" xfId="2" applyFont="1" applyFill="1" applyBorder="1" applyAlignment="1">
      <alignment horizontal="center" vertical="center" wrapText="1"/>
    </xf>
    <xf numFmtId="42" fontId="6" fillId="5" borderId="27" xfId="2" applyFont="1" applyFill="1" applyBorder="1" applyAlignment="1">
      <alignment horizontal="center" vertical="center" wrapText="1"/>
    </xf>
    <xf numFmtId="42" fontId="6" fillId="5" borderId="28" xfId="2" applyFont="1" applyFill="1" applyBorder="1" applyAlignment="1">
      <alignment horizontal="center" vertical="center" wrapText="1"/>
    </xf>
    <xf numFmtId="42" fontId="6" fillId="5" borderId="43" xfId="2" applyFont="1" applyFill="1" applyBorder="1" applyAlignment="1">
      <alignment horizontal="center" vertical="center" wrapText="1"/>
    </xf>
    <xf numFmtId="42" fontId="6" fillId="5" borderId="44" xfId="2" applyFont="1" applyFill="1" applyBorder="1" applyAlignment="1">
      <alignment horizontal="center" vertical="center" wrapText="1"/>
    </xf>
    <xf numFmtId="42" fontId="6" fillId="5" borderId="58" xfId="2" applyFont="1" applyFill="1" applyBorder="1" applyAlignment="1">
      <alignment horizontal="center" vertical="center" wrapText="1"/>
    </xf>
    <xf numFmtId="0" fontId="6" fillId="7" borderId="6" xfId="0" applyFont="1" applyFill="1" applyBorder="1" applyAlignment="1">
      <alignment horizontal="center" vertical="center" wrapText="1"/>
    </xf>
    <xf numFmtId="0" fontId="6" fillId="7" borderId="7" xfId="0" applyFont="1" applyFill="1" applyBorder="1" applyAlignment="1">
      <alignment horizontal="center" vertical="center" wrapText="1"/>
    </xf>
    <xf numFmtId="0" fontId="6" fillId="7" borderId="25" xfId="0" applyFont="1" applyFill="1" applyBorder="1" applyAlignment="1">
      <alignment horizontal="center" vertical="center" wrapText="1"/>
    </xf>
    <xf numFmtId="0" fontId="6" fillId="6" borderId="33" xfId="0" applyFont="1" applyFill="1" applyBorder="1" applyAlignment="1">
      <alignment horizontal="center" vertical="center" wrapText="1"/>
    </xf>
    <xf numFmtId="0" fontId="6" fillId="6" borderId="34" xfId="0" applyFont="1" applyFill="1" applyBorder="1" applyAlignment="1">
      <alignment horizontal="center" vertical="center" wrapText="1"/>
    </xf>
    <xf numFmtId="0" fontId="6" fillId="6" borderId="35" xfId="0" applyFont="1" applyFill="1" applyBorder="1" applyAlignment="1">
      <alignment horizontal="center" vertical="center" wrapText="1"/>
    </xf>
    <xf numFmtId="0" fontId="6" fillId="6" borderId="6" xfId="0" applyFont="1" applyFill="1" applyBorder="1" applyAlignment="1">
      <alignment horizontal="center" vertical="center" wrapText="1"/>
    </xf>
    <xf numFmtId="0" fontId="6" fillId="6" borderId="7" xfId="0" applyFont="1" applyFill="1" applyBorder="1" applyAlignment="1">
      <alignment horizontal="center" vertical="center" wrapText="1"/>
    </xf>
    <xf numFmtId="0" fontId="6" fillId="6" borderId="25" xfId="0" applyFont="1" applyFill="1" applyBorder="1" applyAlignment="1">
      <alignment horizontal="center" vertical="center" wrapText="1"/>
    </xf>
    <xf numFmtId="0" fontId="12" fillId="2" borderId="33" xfId="0" applyFont="1" applyFill="1" applyBorder="1" applyAlignment="1">
      <alignment horizontal="left" vertical="top" wrapText="1"/>
    </xf>
    <xf numFmtId="0" fontId="12" fillId="2" borderId="34" xfId="0" applyFont="1" applyFill="1" applyBorder="1" applyAlignment="1">
      <alignment horizontal="left" vertical="top" wrapText="1"/>
    </xf>
    <xf numFmtId="0" fontId="12" fillId="2" borderId="35" xfId="0" applyFont="1" applyFill="1" applyBorder="1" applyAlignment="1">
      <alignment horizontal="left" vertical="top" wrapText="1"/>
    </xf>
    <xf numFmtId="0" fontId="5" fillId="3" borderId="13" xfId="0" applyFont="1" applyFill="1" applyBorder="1" applyAlignment="1">
      <alignment horizontal="center" vertical="center" wrapText="1"/>
    </xf>
    <xf numFmtId="0" fontId="5" fillId="3" borderId="27"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12" fillId="2" borderId="15" xfId="0" applyFont="1" applyFill="1" applyBorder="1" applyAlignment="1">
      <alignment horizontal="left" vertical="top" wrapText="1"/>
    </xf>
    <xf numFmtId="0" fontId="12" fillId="2" borderId="3" xfId="0" applyFont="1" applyFill="1" applyBorder="1" applyAlignment="1">
      <alignment horizontal="left" vertical="top" wrapText="1"/>
    </xf>
    <xf numFmtId="0" fontId="12" fillId="2" borderId="48" xfId="0" applyFont="1" applyFill="1" applyBorder="1" applyAlignment="1">
      <alignment horizontal="left" vertical="top" wrapText="1"/>
    </xf>
    <xf numFmtId="0" fontId="12" fillId="2" borderId="36" xfId="0" applyFont="1" applyFill="1" applyBorder="1" applyAlignment="1">
      <alignment horizontal="left" vertical="center" wrapText="1"/>
    </xf>
    <xf numFmtId="0" fontId="12" fillId="2" borderId="18" xfId="0" applyFont="1" applyFill="1" applyBorder="1" applyAlignment="1">
      <alignment horizontal="left" vertical="top" wrapText="1"/>
    </xf>
    <xf numFmtId="0" fontId="12" fillId="2" borderId="19" xfId="0" applyFont="1" applyFill="1" applyBorder="1" applyAlignment="1">
      <alignment horizontal="left" vertical="top" wrapText="1"/>
    </xf>
    <xf numFmtId="0" fontId="12" fillId="2" borderId="20" xfId="0" applyFont="1" applyFill="1" applyBorder="1" applyAlignment="1">
      <alignment horizontal="left" vertical="top" wrapText="1"/>
    </xf>
    <xf numFmtId="0" fontId="2" fillId="2" borderId="36" xfId="0" applyFont="1" applyFill="1" applyBorder="1" applyAlignment="1">
      <alignment horizontal="center" vertical="center"/>
    </xf>
    <xf numFmtId="0" fontId="2" fillId="2" borderId="12" xfId="0" applyFont="1" applyFill="1" applyBorder="1" applyAlignment="1">
      <alignment horizontal="center" vertical="center"/>
    </xf>
    <xf numFmtId="0" fontId="12" fillId="2" borderId="24" xfId="0" applyFont="1" applyFill="1" applyBorder="1" applyAlignment="1">
      <alignment horizontal="left" vertical="center" wrapText="1"/>
    </xf>
    <xf numFmtId="0" fontId="6" fillId="4" borderId="9" xfId="0" applyFont="1" applyFill="1" applyBorder="1" applyAlignment="1">
      <alignment horizontal="center" vertical="center" wrapText="1"/>
    </xf>
    <xf numFmtId="0" fontId="6" fillId="4" borderId="27" xfId="0" applyFont="1" applyFill="1" applyBorder="1" applyAlignment="1">
      <alignment horizontal="center" vertical="center" wrapText="1"/>
    </xf>
    <xf numFmtId="0" fontId="6" fillId="4" borderId="28" xfId="0" applyFont="1" applyFill="1" applyBorder="1" applyAlignment="1">
      <alignment horizontal="center" vertical="center" wrapText="1"/>
    </xf>
    <xf numFmtId="0" fontId="6" fillId="0" borderId="47" xfId="0" applyFont="1" applyBorder="1" applyAlignment="1">
      <alignment horizontal="center" vertical="center"/>
    </xf>
    <xf numFmtId="0" fontId="6" fillId="0" borderId="30" xfId="0" applyFont="1" applyBorder="1" applyAlignment="1">
      <alignment horizontal="center" vertical="center"/>
    </xf>
    <xf numFmtId="0" fontId="2" fillId="0" borderId="3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23" xfId="0" applyFont="1" applyBorder="1" applyAlignment="1">
      <alignment horizontal="left" vertical="top" wrapText="1"/>
    </xf>
    <xf numFmtId="0" fontId="2" fillId="0" borderId="0" xfId="0" applyFont="1" applyAlignment="1">
      <alignment horizontal="left" vertical="top" wrapText="1"/>
    </xf>
    <xf numFmtId="0" fontId="2" fillId="0" borderId="46" xfId="0" applyFont="1" applyBorder="1" applyAlignment="1">
      <alignment horizontal="left" vertical="top" wrapText="1"/>
    </xf>
    <xf numFmtId="0" fontId="11" fillId="2" borderId="24" xfId="0" applyFont="1" applyFill="1" applyBorder="1" applyAlignment="1">
      <alignment horizontal="left" vertical="top" wrapText="1"/>
    </xf>
    <xf numFmtId="0" fontId="6" fillId="9" borderId="41" xfId="3" applyFont="1" applyFill="1" applyBorder="1" applyAlignment="1">
      <alignment horizontal="center" vertical="center" wrapText="1"/>
    </xf>
    <xf numFmtId="0" fontId="6" fillId="9" borderId="51" xfId="3" applyFont="1" applyFill="1" applyBorder="1" applyAlignment="1">
      <alignment horizontal="center" vertical="center" wrapText="1"/>
    </xf>
    <xf numFmtId="0" fontId="6" fillId="9" borderId="45" xfId="3" applyFont="1" applyFill="1" applyBorder="1" applyAlignment="1">
      <alignment horizontal="center" vertical="center" wrapText="1"/>
    </xf>
    <xf numFmtId="0" fontId="6" fillId="5" borderId="33" xfId="3" applyFont="1" applyFill="1" applyBorder="1" applyAlignment="1">
      <alignment horizontal="center" vertical="center" wrapText="1"/>
    </xf>
    <xf numFmtId="0" fontId="6" fillId="5" borderId="34" xfId="3" applyFont="1" applyFill="1" applyBorder="1" applyAlignment="1">
      <alignment horizontal="center" vertical="center" wrapText="1"/>
    </xf>
    <xf numFmtId="0" fontId="6" fillId="5" borderId="41" xfId="3" applyFont="1" applyFill="1" applyBorder="1" applyAlignment="1">
      <alignment horizontal="center" vertical="center" wrapText="1"/>
    </xf>
    <xf numFmtId="0" fontId="6" fillId="5" borderId="51" xfId="3" applyFont="1" applyFill="1" applyBorder="1" applyAlignment="1">
      <alignment horizontal="center" vertical="center" wrapText="1"/>
    </xf>
    <xf numFmtId="0" fontId="10" fillId="0" borderId="36" xfId="0" applyFont="1" applyBorder="1" applyAlignment="1">
      <alignment horizontal="center" vertical="center" wrapText="1"/>
    </xf>
    <xf numFmtId="0" fontId="10" fillId="0" borderId="3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24" xfId="0" applyFont="1" applyBorder="1" applyAlignment="1">
      <alignment horizontal="center" vertical="center" wrapText="1"/>
    </xf>
    <xf numFmtId="0" fontId="6" fillId="14" borderId="24" xfId="3" applyFont="1" applyFill="1" applyBorder="1" applyAlignment="1">
      <alignment horizontal="center" vertical="center" wrapText="1"/>
    </xf>
    <xf numFmtId="0" fontId="6" fillId="14" borderId="55" xfId="3" applyFont="1" applyFill="1" applyBorder="1" applyAlignment="1">
      <alignment horizontal="center" vertical="center" wrapText="1"/>
    </xf>
    <xf numFmtId="0" fontId="6" fillId="2" borderId="24" xfId="3" applyFont="1" applyFill="1" applyBorder="1" applyAlignment="1">
      <alignment horizontal="center" vertical="center" wrapText="1"/>
    </xf>
    <xf numFmtId="42" fontId="6" fillId="9" borderId="29" xfId="2" applyFont="1" applyFill="1" applyBorder="1" applyAlignment="1">
      <alignment horizontal="center" vertical="center" wrapText="1"/>
    </xf>
    <xf numFmtId="42" fontId="6" fillId="9" borderId="10" xfId="2" applyFont="1" applyFill="1" applyBorder="1" applyAlignment="1">
      <alignment horizontal="center" vertical="center" wrapText="1"/>
    </xf>
    <xf numFmtId="42" fontId="6" fillId="9" borderId="59" xfId="2" applyFont="1" applyFill="1" applyBorder="1" applyAlignment="1">
      <alignment horizontal="center" vertical="center" wrapText="1"/>
    </xf>
    <xf numFmtId="0" fontId="6" fillId="2" borderId="41" xfId="3" applyFont="1" applyFill="1" applyBorder="1" applyAlignment="1">
      <alignment horizontal="center" vertical="center" wrapText="1"/>
    </xf>
    <xf numFmtId="0" fontId="6" fillId="2" borderId="23" xfId="3" applyFont="1" applyFill="1" applyBorder="1" applyAlignment="1">
      <alignment horizontal="center" vertical="center" wrapText="1"/>
    </xf>
    <xf numFmtId="44" fontId="5" fillId="10" borderId="9" xfId="1" applyFont="1" applyFill="1" applyBorder="1" applyAlignment="1">
      <alignment horizontal="center" vertical="center"/>
    </xf>
    <xf numFmtId="44" fontId="5" fillId="10" borderId="27" xfId="1" applyFont="1" applyFill="1" applyBorder="1" applyAlignment="1">
      <alignment horizontal="center" vertical="center"/>
    </xf>
    <xf numFmtId="44" fontId="5" fillId="10" borderId="28" xfId="1" applyFont="1" applyFill="1" applyBorder="1" applyAlignment="1">
      <alignment horizontal="center" vertical="center"/>
    </xf>
    <xf numFmtId="0" fontId="6" fillId="8" borderId="9" xfId="0" applyFont="1" applyFill="1" applyBorder="1" applyAlignment="1">
      <alignment horizontal="center" vertical="center" wrapText="1"/>
    </xf>
    <xf numFmtId="0" fontId="6" fillId="8" borderId="27" xfId="0" applyFont="1" applyFill="1" applyBorder="1" applyAlignment="1">
      <alignment horizontal="center" vertical="center" wrapText="1"/>
    </xf>
    <xf numFmtId="0" fontId="6" fillId="9" borderId="60" xfId="0" applyFont="1" applyFill="1" applyBorder="1" applyAlignment="1">
      <alignment horizontal="center" vertical="center" wrapText="1"/>
    </xf>
    <xf numFmtId="0" fontId="6" fillId="9" borderId="34" xfId="0" applyFont="1" applyFill="1" applyBorder="1" applyAlignment="1">
      <alignment horizontal="center" vertical="center" wrapText="1"/>
    </xf>
    <xf numFmtId="0" fontId="6" fillId="9" borderId="35" xfId="0" applyFont="1" applyFill="1" applyBorder="1" applyAlignment="1">
      <alignment horizontal="center" vertical="center" wrapText="1"/>
    </xf>
    <xf numFmtId="0" fontId="6" fillId="5" borderId="61" xfId="0" applyFont="1" applyFill="1" applyBorder="1" applyAlignment="1">
      <alignment horizontal="center" vertical="center" wrapText="1"/>
    </xf>
    <xf numFmtId="0" fontId="6" fillId="5" borderId="51" xfId="0" applyFont="1" applyFill="1" applyBorder="1" applyAlignment="1">
      <alignment horizontal="center" vertical="center" wrapText="1"/>
    </xf>
    <xf numFmtId="0" fontId="6" fillId="5" borderId="45"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2" fillId="2" borderId="16"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6" fillId="4" borderId="40" xfId="0" applyFont="1" applyFill="1" applyBorder="1" applyAlignment="1">
      <alignment horizontal="center" vertical="center" wrapText="1"/>
    </xf>
    <xf numFmtId="0" fontId="6" fillId="4" borderId="17" xfId="0" applyFont="1" applyFill="1" applyBorder="1" applyAlignment="1">
      <alignment horizontal="center" vertical="center" wrapText="1"/>
    </xf>
    <xf numFmtId="42" fontId="2" fillId="0" borderId="36" xfId="2" applyFont="1" applyBorder="1" applyAlignment="1">
      <alignment horizontal="center" vertical="center"/>
    </xf>
    <xf numFmtId="42" fontId="2" fillId="0" borderId="12" xfId="2" applyFont="1" applyBorder="1" applyAlignment="1">
      <alignment horizontal="center" vertical="center"/>
    </xf>
    <xf numFmtId="42" fontId="2" fillId="0" borderId="56" xfId="2" applyFont="1" applyBorder="1" applyAlignment="1">
      <alignment horizontal="center" vertical="center"/>
    </xf>
    <xf numFmtId="42" fontId="2" fillId="0" borderId="26" xfId="2" applyFont="1" applyBorder="1" applyAlignment="1">
      <alignment horizontal="center" vertical="center"/>
    </xf>
    <xf numFmtId="0" fontId="6" fillId="6" borderId="24" xfId="0" applyFont="1" applyFill="1" applyBorder="1" applyAlignment="1">
      <alignment horizontal="center" vertical="center" wrapText="1"/>
    </xf>
    <xf numFmtId="0" fontId="6" fillId="6" borderId="55" xfId="0" applyFont="1" applyFill="1" applyBorder="1" applyAlignment="1">
      <alignment horizontal="center" vertical="center" wrapText="1"/>
    </xf>
    <xf numFmtId="42" fontId="6" fillId="9" borderId="40" xfId="2" applyFont="1" applyFill="1" applyBorder="1" applyAlignment="1">
      <alignment horizontal="center" vertical="center" wrapText="1"/>
    </xf>
    <xf numFmtId="42" fontId="6" fillId="9" borderId="17" xfId="2" applyFont="1" applyFill="1" applyBorder="1" applyAlignment="1">
      <alignment horizontal="center" vertical="center" wrapText="1"/>
    </xf>
    <xf numFmtId="42" fontId="6" fillId="9" borderId="57" xfId="2" applyFont="1" applyFill="1" applyBorder="1" applyAlignment="1">
      <alignment horizontal="center" vertical="center" wrapText="1"/>
    </xf>
    <xf numFmtId="42" fontId="6" fillId="8" borderId="9" xfId="2" applyFont="1" applyFill="1" applyBorder="1" applyAlignment="1">
      <alignment horizontal="center" vertical="center" wrapText="1"/>
    </xf>
    <xf numFmtId="42" fontId="6" fillId="8" borderId="27" xfId="2" applyFont="1" applyFill="1" applyBorder="1" applyAlignment="1">
      <alignment horizontal="center" vertical="center" wrapText="1"/>
    </xf>
    <xf numFmtId="42" fontId="6" fillId="8" borderId="28" xfId="2" applyFont="1" applyFill="1" applyBorder="1" applyAlignment="1">
      <alignment horizontal="center" vertical="center" wrapText="1"/>
    </xf>
  </cellXfs>
  <cellStyles count="4">
    <cellStyle name="Moneda" xfId="1" builtinId="4"/>
    <cellStyle name="Moneda [0]" xfId="2" builtinId="7"/>
    <cellStyle name="Moneda [0] 2" xfId="3" xr:uid="{DCBE774D-7B74-E549-A4C7-EB9054943789}"/>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12700</xdr:colOff>
      <xdr:row>1</xdr:row>
      <xdr:rowOff>266700</xdr:rowOff>
    </xdr:from>
    <xdr:ext cx="1247320" cy="724148"/>
    <xdr:pic>
      <xdr:nvPicPr>
        <xdr:cNvPr id="2" name="Imagen 85">
          <a:extLst>
            <a:ext uri="{FF2B5EF4-FFF2-40B4-BE49-F238E27FC236}">
              <a16:creationId xmlns:a16="http://schemas.microsoft.com/office/drawing/2014/main" id="{8804E8A2-BFDE-1F47-9B2C-345BE88315B8}"/>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 r="47414"/>
        <a:stretch/>
      </xdr:blipFill>
      <xdr:spPr>
        <a:xfrm>
          <a:off x="457200" y="393700"/>
          <a:ext cx="1247320" cy="7241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79294-DA94-084F-94E0-EE91DFBD175D}">
  <dimension ref="A1:N294"/>
  <sheetViews>
    <sheetView showGridLines="0" tabSelected="1" zoomScale="90" zoomScaleNormal="90" workbookViewId="0">
      <selection activeCell="D2" sqref="D2:L2"/>
    </sheetView>
  </sheetViews>
  <sheetFormatPr baseColWidth="10" defaultColWidth="11.453125" defaultRowHeight="14.4"/>
  <cols>
    <col min="1" max="1" width="1.453125" style="2" customWidth="1"/>
    <col min="2" max="2" width="4.36328125" style="1" customWidth="1"/>
    <col min="3" max="3" width="23.81640625" style="2" customWidth="1"/>
    <col min="4" max="4" width="17.81640625" style="2" customWidth="1"/>
    <col min="5" max="5" width="28.6328125" style="2" customWidth="1"/>
    <col min="6" max="6" width="110.36328125" style="2" customWidth="1"/>
    <col min="7" max="7" width="8.1796875" style="1" customWidth="1"/>
    <col min="8" max="8" width="16.36328125" style="1" customWidth="1"/>
    <col min="9" max="9" width="30.6328125" style="1" customWidth="1"/>
    <col min="10" max="10" width="26.81640625" style="1" customWidth="1"/>
    <col min="11" max="12" width="23.1796875" style="91" customWidth="1"/>
    <col min="13" max="13" width="29.81640625" style="3" customWidth="1"/>
    <col min="14" max="14" width="23.1796875" style="2" customWidth="1"/>
    <col min="15" max="17" width="11.453125" style="2"/>
    <col min="18" max="18" width="118.1796875" style="2" customWidth="1"/>
    <col min="19" max="16384" width="11.453125" style="2"/>
  </cols>
  <sheetData>
    <row r="1" spans="2:14" ht="10.050000000000001" customHeight="1" thickBot="1">
      <c r="B1" s="4"/>
      <c r="C1" s="5"/>
      <c r="D1" s="5"/>
      <c r="E1" s="5"/>
      <c r="F1" s="5"/>
      <c r="G1" s="6"/>
      <c r="H1" s="6"/>
      <c r="I1" s="6"/>
      <c r="J1" s="6"/>
      <c r="K1" s="92"/>
      <c r="L1" s="93"/>
    </row>
    <row r="2" spans="2:14" ht="40.049999999999997" customHeight="1">
      <c r="B2" s="245"/>
      <c r="C2" s="246"/>
      <c r="D2" s="249" t="s">
        <v>360</v>
      </c>
      <c r="E2" s="250"/>
      <c r="F2" s="250"/>
      <c r="G2" s="250"/>
      <c r="H2" s="250"/>
      <c r="I2" s="250"/>
      <c r="J2" s="250"/>
      <c r="K2" s="250"/>
      <c r="L2" s="251"/>
    </row>
    <row r="3" spans="2:14" ht="48" customHeight="1" thickBot="1">
      <c r="B3" s="247"/>
      <c r="C3" s="248"/>
      <c r="D3" s="252" t="s">
        <v>0</v>
      </c>
      <c r="E3" s="253"/>
      <c r="F3" s="253"/>
      <c r="G3" s="253"/>
      <c r="H3" s="253"/>
      <c r="I3" s="253"/>
      <c r="J3" s="253"/>
      <c r="K3" s="253"/>
      <c r="L3" s="254"/>
    </row>
    <row r="4" spans="2:14" ht="7.05" customHeight="1" thickBot="1">
      <c r="B4" s="4"/>
      <c r="C4" s="5"/>
      <c r="D4" s="5"/>
      <c r="E4" s="5"/>
      <c r="F4" s="5"/>
      <c r="G4" s="6"/>
      <c r="H4" s="6"/>
      <c r="I4" s="6"/>
      <c r="J4" s="6"/>
    </row>
    <row r="5" spans="2:14" s="12" customFormat="1" ht="72" customHeight="1" thickBot="1">
      <c r="B5" s="7" t="s">
        <v>1</v>
      </c>
      <c r="C5" s="8" t="s">
        <v>2</v>
      </c>
      <c r="D5" s="9" t="s">
        <v>3</v>
      </c>
      <c r="E5" s="9" t="s">
        <v>4</v>
      </c>
      <c r="F5" s="8" t="s">
        <v>5</v>
      </c>
      <c r="G5" s="8" t="s">
        <v>16</v>
      </c>
      <c r="H5" s="8" t="s">
        <v>6</v>
      </c>
      <c r="I5" s="94" t="s">
        <v>352</v>
      </c>
      <c r="J5" s="95" t="s">
        <v>353</v>
      </c>
      <c r="K5" s="106" t="s">
        <v>354</v>
      </c>
      <c r="L5" s="107" t="s">
        <v>355</v>
      </c>
      <c r="M5" s="10"/>
      <c r="N5" s="11"/>
    </row>
    <row r="6" spans="2:14" s="12" customFormat="1" ht="57" customHeight="1">
      <c r="B6" s="13">
        <v>1</v>
      </c>
      <c r="C6" s="255" t="s">
        <v>7</v>
      </c>
      <c r="D6" s="14">
        <v>1</v>
      </c>
      <c r="E6" s="14" t="s">
        <v>8</v>
      </c>
      <c r="F6" s="15" t="s">
        <v>9</v>
      </c>
      <c r="G6" s="14">
        <v>6</v>
      </c>
      <c r="H6" s="14" t="s">
        <v>10</v>
      </c>
      <c r="I6" s="105"/>
      <c r="J6" s="105">
        <f>D6*G6*I6</f>
        <v>0</v>
      </c>
      <c r="K6" s="101">
        <v>7000000</v>
      </c>
      <c r="L6" s="102">
        <f>D6*G6*K6</f>
        <v>42000000</v>
      </c>
      <c r="M6" s="16"/>
      <c r="N6" s="11"/>
    </row>
    <row r="7" spans="2:14" s="12" customFormat="1" ht="52.05" customHeight="1">
      <c r="B7" s="17">
        <v>2</v>
      </c>
      <c r="C7" s="256"/>
      <c r="D7" s="18">
        <v>2</v>
      </c>
      <c r="E7" s="18" t="s">
        <v>11</v>
      </c>
      <c r="F7" s="19" t="s">
        <v>12</v>
      </c>
      <c r="G7" s="18">
        <v>6</v>
      </c>
      <c r="H7" s="18" t="s">
        <v>10</v>
      </c>
      <c r="I7" s="34"/>
      <c r="J7" s="28">
        <f>D7*G7*I7</f>
        <v>0</v>
      </c>
      <c r="K7" s="63">
        <v>3095000</v>
      </c>
      <c r="L7" s="104">
        <f>D7*G7*K7</f>
        <v>37140000</v>
      </c>
      <c r="M7" s="16"/>
    </row>
    <row r="8" spans="2:14" s="12" customFormat="1" ht="22.05" customHeight="1" thickBot="1">
      <c r="B8" s="179" t="s">
        <v>13</v>
      </c>
      <c r="C8" s="180"/>
      <c r="D8" s="180"/>
      <c r="E8" s="180"/>
      <c r="F8" s="180"/>
      <c r="G8" s="180"/>
      <c r="H8" s="181"/>
      <c r="I8" s="108">
        <f>SUM(I6:I7)</f>
        <v>0</v>
      </c>
      <c r="J8" s="108">
        <f t="shared" ref="J8" si="0">SUM(J6:J7)</f>
        <v>0</v>
      </c>
      <c r="K8" s="108">
        <f>SUM(K6:K7)</f>
        <v>10095000</v>
      </c>
      <c r="L8" s="119">
        <f>SUM(L6:L7)</f>
        <v>79140000</v>
      </c>
      <c r="M8" s="16"/>
    </row>
    <row r="9" spans="2:14" s="12" customFormat="1" ht="78" customHeight="1" thickBot="1">
      <c r="B9" s="96" t="s">
        <v>1</v>
      </c>
      <c r="C9" s="96" t="s">
        <v>2</v>
      </c>
      <c r="D9" s="97" t="s">
        <v>14</v>
      </c>
      <c r="E9" s="97" t="s">
        <v>15</v>
      </c>
      <c r="F9" s="98" t="s">
        <v>5</v>
      </c>
      <c r="G9" s="98" t="s">
        <v>16</v>
      </c>
      <c r="H9" s="98" t="s">
        <v>6</v>
      </c>
      <c r="I9" s="99" t="s">
        <v>352</v>
      </c>
      <c r="J9" s="100" t="s">
        <v>353</v>
      </c>
      <c r="K9" s="103" t="s">
        <v>354</v>
      </c>
      <c r="L9" s="120" t="s">
        <v>355</v>
      </c>
      <c r="M9" s="21"/>
      <c r="N9" s="22"/>
    </row>
    <row r="10" spans="2:14" s="12" customFormat="1" ht="30" customHeight="1" thickBot="1">
      <c r="B10" s="268" t="s">
        <v>17</v>
      </c>
      <c r="C10" s="269"/>
      <c r="D10" s="269"/>
      <c r="E10" s="269"/>
      <c r="F10" s="269"/>
      <c r="G10" s="269"/>
      <c r="H10" s="269"/>
      <c r="I10" s="269"/>
      <c r="J10" s="269"/>
      <c r="K10" s="269"/>
      <c r="L10" s="270"/>
      <c r="M10" s="10"/>
    </row>
    <row r="11" spans="2:14" s="12" customFormat="1" ht="30" customHeight="1" thickBot="1">
      <c r="B11" s="268" t="s">
        <v>18</v>
      </c>
      <c r="C11" s="269"/>
      <c r="D11" s="269"/>
      <c r="E11" s="269"/>
      <c r="F11" s="269"/>
      <c r="G11" s="269"/>
      <c r="H11" s="269"/>
      <c r="I11" s="269"/>
      <c r="J11" s="269"/>
      <c r="K11" s="269"/>
      <c r="L11" s="270"/>
      <c r="M11" s="10"/>
    </row>
    <row r="12" spans="2:14" s="12" customFormat="1" ht="301.05" customHeight="1">
      <c r="B12" s="23">
        <v>3</v>
      </c>
      <c r="C12" s="156" t="s">
        <v>19</v>
      </c>
      <c r="D12" s="156" t="s">
        <v>20</v>
      </c>
      <c r="E12" s="157" t="s">
        <v>21</v>
      </c>
      <c r="F12" s="26" t="s">
        <v>22</v>
      </c>
      <c r="G12" s="27">
        <v>35</v>
      </c>
      <c r="H12" s="27" t="s">
        <v>23</v>
      </c>
      <c r="I12" s="28"/>
      <c r="J12" s="28">
        <f>G12*I12</f>
        <v>0</v>
      </c>
      <c r="K12" s="109">
        <v>401667</v>
      </c>
      <c r="L12" s="104">
        <f>G12*K12</f>
        <v>14058345</v>
      </c>
      <c r="M12" s="16"/>
    </row>
    <row r="13" spans="2:14" s="12" customFormat="1" ht="67.95" customHeight="1">
      <c r="B13" s="23">
        <v>4</v>
      </c>
      <c r="C13" s="156"/>
      <c r="D13" s="156"/>
      <c r="E13" s="172"/>
      <c r="F13" s="30" t="s">
        <v>24</v>
      </c>
      <c r="G13" s="27">
        <v>1</v>
      </c>
      <c r="H13" s="27" t="s">
        <v>25</v>
      </c>
      <c r="I13" s="28"/>
      <c r="J13" s="28">
        <f t="shared" ref="J13:J16" si="1">G13*I13</f>
        <v>0</v>
      </c>
      <c r="K13" s="63">
        <v>2378333</v>
      </c>
      <c r="L13" s="121">
        <f t="shared" ref="L13:L16" si="2">G13*K13</f>
        <v>2378333</v>
      </c>
      <c r="M13" s="10"/>
    </row>
    <row r="14" spans="2:14" s="12" customFormat="1" ht="52.05" customHeight="1">
      <c r="B14" s="23">
        <v>5</v>
      </c>
      <c r="C14" s="156"/>
      <c r="D14" s="156"/>
      <c r="E14" s="172"/>
      <c r="F14" s="30" t="s">
        <v>26</v>
      </c>
      <c r="G14" s="31">
        <v>35</v>
      </c>
      <c r="H14" s="32" t="s">
        <v>27</v>
      </c>
      <c r="I14" s="28"/>
      <c r="J14" s="28">
        <f t="shared" si="1"/>
        <v>0</v>
      </c>
      <c r="K14" s="63">
        <v>13025</v>
      </c>
      <c r="L14" s="121">
        <f t="shared" si="2"/>
        <v>455875</v>
      </c>
      <c r="M14" s="10"/>
    </row>
    <row r="15" spans="2:14" s="16" customFormat="1" ht="135" customHeight="1">
      <c r="B15" s="23">
        <v>6</v>
      </c>
      <c r="C15" s="156"/>
      <c r="D15" s="156"/>
      <c r="E15" s="29" t="s">
        <v>28</v>
      </c>
      <c r="F15" s="33" t="s">
        <v>29</v>
      </c>
      <c r="G15" s="27">
        <v>2</v>
      </c>
      <c r="H15" s="27" t="s">
        <v>30</v>
      </c>
      <c r="I15" s="28"/>
      <c r="J15" s="28">
        <f t="shared" si="1"/>
        <v>0</v>
      </c>
      <c r="K15" s="63">
        <v>310833</v>
      </c>
      <c r="L15" s="121">
        <f t="shared" si="2"/>
        <v>621666</v>
      </c>
      <c r="M15" s="10"/>
    </row>
    <row r="16" spans="2:14" s="16" customFormat="1" ht="148.05000000000001" customHeight="1">
      <c r="B16" s="23">
        <v>7</v>
      </c>
      <c r="C16" s="156"/>
      <c r="D16" s="156"/>
      <c r="E16" s="35" t="s">
        <v>31</v>
      </c>
      <c r="F16" s="33" t="s">
        <v>32</v>
      </c>
      <c r="G16" s="27">
        <v>2</v>
      </c>
      <c r="H16" s="27" t="s">
        <v>30</v>
      </c>
      <c r="I16" s="28"/>
      <c r="J16" s="28">
        <f t="shared" si="1"/>
        <v>0</v>
      </c>
      <c r="K16" s="63">
        <v>310833</v>
      </c>
      <c r="L16" s="121">
        <f t="shared" si="2"/>
        <v>621666</v>
      </c>
      <c r="M16" s="10"/>
    </row>
    <row r="17" spans="2:13" s="16" customFormat="1" ht="361.05" customHeight="1">
      <c r="B17" s="23">
        <v>8</v>
      </c>
      <c r="C17" s="156"/>
      <c r="D17" s="156"/>
      <c r="E17" s="155" t="s">
        <v>33</v>
      </c>
      <c r="F17" s="30" t="s">
        <v>34</v>
      </c>
      <c r="G17" s="27">
        <v>35</v>
      </c>
      <c r="H17" s="27" t="s">
        <v>23</v>
      </c>
      <c r="I17" s="28"/>
      <c r="J17" s="28">
        <f>G17*I17</f>
        <v>0</v>
      </c>
      <c r="K17" s="63">
        <v>256667</v>
      </c>
      <c r="L17" s="121">
        <f>G17*K17</f>
        <v>8983345</v>
      </c>
      <c r="M17" s="10"/>
    </row>
    <row r="18" spans="2:13" s="12" customFormat="1" ht="82.95" customHeight="1">
      <c r="B18" s="23">
        <v>9</v>
      </c>
      <c r="C18" s="156"/>
      <c r="D18" s="156"/>
      <c r="E18" s="156"/>
      <c r="F18" s="30" t="s">
        <v>35</v>
      </c>
      <c r="G18" s="27">
        <v>1</v>
      </c>
      <c r="H18" s="27" t="s">
        <v>25</v>
      </c>
      <c r="I18" s="28"/>
      <c r="J18" s="28">
        <f t="shared" ref="J18:J21" si="3">G18*I18</f>
        <v>0</v>
      </c>
      <c r="K18" s="63">
        <v>2378333</v>
      </c>
      <c r="L18" s="121">
        <f t="shared" ref="L18:L21" si="4">G18*K18</f>
        <v>2378333</v>
      </c>
      <c r="M18" s="10"/>
    </row>
    <row r="19" spans="2:13" s="12" customFormat="1" ht="69" customHeight="1">
      <c r="B19" s="23">
        <v>10</v>
      </c>
      <c r="C19" s="156"/>
      <c r="D19" s="156"/>
      <c r="E19" s="157"/>
      <c r="F19" s="30" t="s">
        <v>36</v>
      </c>
      <c r="G19" s="31">
        <v>35</v>
      </c>
      <c r="H19" s="32" t="s">
        <v>27</v>
      </c>
      <c r="I19" s="28"/>
      <c r="J19" s="28">
        <f t="shared" si="3"/>
        <v>0</v>
      </c>
      <c r="K19" s="63">
        <v>13025</v>
      </c>
      <c r="L19" s="121">
        <f t="shared" si="4"/>
        <v>455875</v>
      </c>
      <c r="M19" s="10"/>
    </row>
    <row r="20" spans="2:13" s="12" customFormat="1" ht="184.95" customHeight="1">
      <c r="B20" s="23">
        <v>11</v>
      </c>
      <c r="C20" s="156"/>
      <c r="D20" s="156"/>
      <c r="E20" s="29" t="s">
        <v>37</v>
      </c>
      <c r="F20" s="30" t="s">
        <v>38</v>
      </c>
      <c r="G20" s="27">
        <v>2</v>
      </c>
      <c r="H20" s="27" t="s">
        <v>30</v>
      </c>
      <c r="I20" s="28"/>
      <c r="J20" s="28">
        <f t="shared" si="3"/>
        <v>0</v>
      </c>
      <c r="K20" s="63">
        <v>2100000</v>
      </c>
      <c r="L20" s="121">
        <f t="shared" si="4"/>
        <v>4200000</v>
      </c>
      <c r="M20" s="10"/>
    </row>
    <row r="21" spans="2:13" s="12" customFormat="1" ht="84" customHeight="1">
      <c r="B21" s="23">
        <v>12</v>
      </c>
      <c r="C21" s="156"/>
      <c r="D21" s="156"/>
      <c r="E21" s="29" t="s">
        <v>39</v>
      </c>
      <c r="F21" s="36" t="s">
        <v>40</v>
      </c>
      <c r="G21" s="18">
        <v>35</v>
      </c>
      <c r="H21" s="18" t="s">
        <v>41</v>
      </c>
      <c r="I21" s="28"/>
      <c r="J21" s="28">
        <f t="shared" si="3"/>
        <v>0</v>
      </c>
      <c r="K21" s="63">
        <v>24400</v>
      </c>
      <c r="L21" s="121">
        <f t="shared" si="4"/>
        <v>854000</v>
      </c>
      <c r="M21" s="10"/>
    </row>
    <row r="22" spans="2:13" s="12" customFormat="1" ht="94.95" customHeight="1">
      <c r="B22" s="23">
        <v>13</v>
      </c>
      <c r="C22" s="156"/>
      <c r="D22" s="157"/>
      <c r="E22" s="25" t="s">
        <v>42</v>
      </c>
      <c r="F22" s="37" t="s">
        <v>43</v>
      </c>
      <c r="G22" s="38">
        <v>35</v>
      </c>
      <c r="H22" s="38" t="s">
        <v>41</v>
      </c>
      <c r="I22" s="28"/>
      <c r="J22" s="28">
        <f>G22*I22</f>
        <v>0</v>
      </c>
      <c r="K22" s="63">
        <v>170000</v>
      </c>
      <c r="L22" s="121">
        <f>G22*K22</f>
        <v>5950000</v>
      </c>
      <c r="M22" s="10"/>
    </row>
    <row r="23" spans="2:13" s="12" customFormat="1" ht="15" customHeight="1">
      <c r="B23" s="39"/>
      <c r="C23" s="156"/>
      <c r="D23" s="182" t="s">
        <v>44</v>
      </c>
      <c r="E23" s="183"/>
      <c r="F23" s="183"/>
      <c r="G23" s="183"/>
      <c r="H23" s="184"/>
      <c r="I23" s="110">
        <f>SUM(I12:I22)</f>
        <v>0</v>
      </c>
      <c r="J23" s="110">
        <f t="shared" ref="J23" si="5">SUM(J12:J22)</f>
        <v>0</v>
      </c>
      <c r="K23" s="110">
        <f>SUM(K12:K22)</f>
        <v>8357116</v>
      </c>
      <c r="L23" s="122">
        <f>SUM(L12:L22)</f>
        <v>40957438</v>
      </c>
      <c r="M23" s="10"/>
    </row>
    <row r="24" spans="2:13" s="12" customFormat="1" ht="21" customHeight="1">
      <c r="B24" s="39"/>
      <c r="C24" s="156"/>
      <c r="D24" s="263" t="s">
        <v>44</v>
      </c>
      <c r="E24" s="263"/>
      <c r="F24" s="263"/>
      <c r="G24" s="263"/>
      <c r="H24" s="263"/>
      <c r="I24" s="263"/>
      <c r="J24" s="263"/>
      <c r="K24" s="263"/>
      <c r="L24" s="264"/>
      <c r="M24" s="10"/>
    </row>
    <row r="25" spans="2:13" s="12" customFormat="1" ht="201" customHeight="1">
      <c r="B25" s="23">
        <v>14</v>
      </c>
      <c r="C25" s="156"/>
      <c r="D25" s="155" t="s">
        <v>45</v>
      </c>
      <c r="E25" s="40" t="s">
        <v>46</v>
      </c>
      <c r="F25" s="33" t="s">
        <v>47</v>
      </c>
      <c r="G25" s="18">
        <v>5</v>
      </c>
      <c r="H25" s="27" t="s">
        <v>30</v>
      </c>
      <c r="I25" s="34"/>
      <c r="J25" s="34">
        <f>G25*I25</f>
        <v>0</v>
      </c>
      <c r="K25" s="63">
        <v>509767</v>
      </c>
      <c r="L25" s="121">
        <f>G25*K25</f>
        <v>2548835</v>
      </c>
      <c r="M25" s="10"/>
    </row>
    <row r="26" spans="2:13" s="12" customFormat="1" ht="136.05000000000001" customHeight="1">
      <c r="B26" s="23">
        <v>15</v>
      </c>
      <c r="C26" s="156"/>
      <c r="D26" s="156"/>
      <c r="E26" s="29" t="s">
        <v>48</v>
      </c>
      <c r="F26" s="41" t="s">
        <v>49</v>
      </c>
      <c r="G26" s="18">
        <v>1</v>
      </c>
      <c r="H26" s="27" t="s">
        <v>50</v>
      </c>
      <c r="I26" s="34"/>
      <c r="J26" s="34">
        <f t="shared" ref="J26:J31" si="6">G26*I26</f>
        <v>0</v>
      </c>
      <c r="K26" s="63">
        <v>509767</v>
      </c>
      <c r="L26" s="121">
        <f t="shared" ref="L26:L31" si="7">G26*K26</f>
        <v>509767</v>
      </c>
      <c r="M26" s="10"/>
    </row>
    <row r="27" spans="2:13" s="12" customFormat="1" ht="139.05000000000001" customHeight="1">
      <c r="B27" s="23">
        <v>16</v>
      </c>
      <c r="C27" s="156"/>
      <c r="D27" s="156"/>
      <c r="E27" s="24" t="s">
        <v>51</v>
      </c>
      <c r="F27" s="33" t="s">
        <v>52</v>
      </c>
      <c r="G27" s="18">
        <v>210</v>
      </c>
      <c r="H27" s="27" t="s">
        <v>41</v>
      </c>
      <c r="I27" s="34"/>
      <c r="J27" s="34">
        <f t="shared" si="6"/>
        <v>0</v>
      </c>
      <c r="K27" s="63">
        <v>16895</v>
      </c>
      <c r="L27" s="121">
        <f t="shared" si="7"/>
        <v>3547950</v>
      </c>
      <c r="M27" s="10"/>
    </row>
    <row r="28" spans="2:13" s="12" customFormat="1" ht="79.05" customHeight="1">
      <c r="B28" s="23">
        <v>17</v>
      </c>
      <c r="C28" s="156"/>
      <c r="D28" s="156"/>
      <c r="E28" s="155" t="s">
        <v>53</v>
      </c>
      <c r="F28" s="41" t="s">
        <v>54</v>
      </c>
      <c r="G28" s="18">
        <v>35</v>
      </c>
      <c r="H28" s="27" t="s">
        <v>23</v>
      </c>
      <c r="I28" s="34"/>
      <c r="J28" s="34">
        <f t="shared" si="6"/>
        <v>0</v>
      </c>
      <c r="K28" s="63">
        <v>28597</v>
      </c>
      <c r="L28" s="121">
        <f t="shared" si="7"/>
        <v>1000895</v>
      </c>
      <c r="M28" s="10"/>
    </row>
    <row r="29" spans="2:13" s="12" customFormat="1" ht="87" customHeight="1">
      <c r="B29" s="23">
        <v>18</v>
      </c>
      <c r="C29" s="156"/>
      <c r="D29" s="156"/>
      <c r="E29" s="156"/>
      <c r="F29" s="41" t="s">
        <v>55</v>
      </c>
      <c r="G29" s="18">
        <v>35</v>
      </c>
      <c r="H29" s="27" t="s">
        <v>23</v>
      </c>
      <c r="I29" s="34"/>
      <c r="J29" s="34">
        <f t="shared" si="6"/>
        <v>0</v>
      </c>
      <c r="K29" s="63">
        <v>28597</v>
      </c>
      <c r="L29" s="121">
        <f t="shared" si="7"/>
        <v>1000895</v>
      </c>
      <c r="M29" s="10"/>
    </row>
    <row r="30" spans="2:13" s="12" customFormat="1" ht="82.05" customHeight="1">
      <c r="B30" s="23">
        <v>19</v>
      </c>
      <c r="C30" s="156"/>
      <c r="D30" s="156"/>
      <c r="E30" s="156"/>
      <c r="F30" s="41" t="s">
        <v>56</v>
      </c>
      <c r="G30" s="18">
        <v>35</v>
      </c>
      <c r="H30" s="27" t="s">
        <v>23</v>
      </c>
      <c r="I30" s="34"/>
      <c r="J30" s="34">
        <f t="shared" si="6"/>
        <v>0</v>
      </c>
      <c r="K30" s="63">
        <v>28597</v>
      </c>
      <c r="L30" s="121">
        <f t="shared" si="7"/>
        <v>1000895</v>
      </c>
      <c r="M30" s="10"/>
    </row>
    <row r="31" spans="2:13" s="12" customFormat="1" ht="126" customHeight="1">
      <c r="B31" s="23">
        <v>20</v>
      </c>
      <c r="C31" s="156"/>
      <c r="D31" s="156"/>
      <c r="E31" s="157"/>
      <c r="F31" s="41" t="s">
        <v>52</v>
      </c>
      <c r="G31" s="18">
        <v>105</v>
      </c>
      <c r="H31" s="27" t="s">
        <v>41</v>
      </c>
      <c r="I31" s="34"/>
      <c r="J31" s="34">
        <f t="shared" si="6"/>
        <v>0</v>
      </c>
      <c r="K31" s="63">
        <v>16895</v>
      </c>
      <c r="L31" s="121">
        <f t="shared" si="7"/>
        <v>1773975</v>
      </c>
      <c r="M31" s="10"/>
    </row>
    <row r="32" spans="2:13" s="12" customFormat="1" ht="97.95" customHeight="1">
      <c r="B32" s="23">
        <v>21</v>
      </c>
      <c r="C32" s="156"/>
      <c r="D32" s="156"/>
      <c r="E32" s="172" t="s">
        <v>57</v>
      </c>
      <c r="F32" s="41" t="s">
        <v>58</v>
      </c>
      <c r="G32" s="18">
        <v>1</v>
      </c>
      <c r="H32" s="18" t="s">
        <v>59</v>
      </c>
      <c r="I32" s="34"/>
      <c r="J32" s="34">
        <f>G32*I32</f>
        <v>0</v>
      </c>
      <c r="K32" s="63">
        <v>435167</v>
      </c>
      <c r="L32" s="121">
        <f>G32*K32</f>
        <v>435167</v>
      </c>
      <c r="M32" s="10"/>
    </row>
    <row r="33" spans="2:13" s="12" customFormat="1" ht="70.95" customHeight="1">
      <c r="B33" s="23">
        <v>22</v>
      </c>
      <c r="C33" s="156"/>
      <c r="D33" s="156"/>
      <c r="E33" s="172"/>
      <c r="F33" s="41" t="s">
        <v>60</v>
      </c>
      <c r="G33" s="18">
        <v>1</v>
      </c>
      <c r="H33" s="27" t="s">
        <v>50</v>
      </c>
      <c r="I33" s="34"/>
      <c r="J33" s="34">
        <f t="shared" ref="J33:J36" si="8">G33*I33</f>
        <v>0</v>
      </c>
      <c r="K33" s="63">
        <v>310833</v>
      </c>
      <c r="L33" s="121">
        <f t="shared" ref="L33:L36" si="9">G33*K33</f>
        <v>310833</v>
      </c>
      <c r="M33" s="10"/>
    </row>
    <row r="34" spans="2:13" s="12" customFormat="1" ht="133.05000000000001" customHeight="1">
      <c r="B34" s="23">
        <v>23</v>
      </c>
      <c r="C34" s="156"/>
      <c r="D34" s="156"/>
      <c r="E34" s="172"/>
      <c r="F34" s="41" t="s">
        <v>52</v>
      </c>
      <c r="G34" s="27">
        <v>35</v>
      </c>
      <c r="H34" s="18" t="s">
        <v>41</v>
      </c>
      <c r="I34" s="34"/>
      <c r="J34" s="34">
        <f t="shared" si="8"/>
        <v>0</v>
      </c>
      <c r="K34" s="63">
        <v>16895</v>
      </c>
      <c r="L34" s="121">
        <f t="shared" si="9"/>
        <v>591325</v>
      </c>
      <c r="M34" s="10"/>
    </row>
    <row r="35" spans="2:13" s="12" customFormat="1" ht="79.05" customHeight="1">
      <c r="B35" s="23">
        <v>24</v>
      </c>
      <c r="C35" s="156"/>
      <c r="D35" s="156"/>
      <c r="E35" s="29" t="s">
        <v>39</v>
      </c>
      <c r="F35" s="36" t="s">
        <v>40</v>
      </c>
      <c r="G35" s="18">
        <v>35</v>
      </c>
      <c r="H35" s="18" t="s">
        <v>41</v>
      </c>
      <c r="I35" s="34"/>
      <c r="J35" s="34">
        <f t="shared" si="8"/>
        <v>0</v>
      </c>
      <c r="K35" s="63">
        <v>24400</v>
      </c>
      <c r="L35" s="121">
        <f t="shared" si="9"/>
        <v>854000</v>
      </c>
      <c r="M35" s="10"/>
    </row>
    <row r="36" spans="2:13" s="12" customFormat="1" ht="97.05" customHeight="1">
      <c r="B36" s="23">
        <v>25</v>
      </c>
      <c r="C36" s="156"/>
      <c r="D36" s="156"/>
      <c r="E36" s="24" t="s">
        <v>61</v>
      </c>
      <c r="F36" s="37" t="s">
        <v>43</v>
      </c>
      <c r="G36" s="38">
        <v>35</v>
      </c>
      <c r="H36" s="38" t="s">
        <v>41</v>
      </c>
      <c r="I36" s="34"/>
      <c r="J36" s="34">
        <f t="shared" si="8"/>
        <v>0</v>
      </c>
      <c r="K36" s="63">
        <v>170000</v>
      </c>
      <c r="L36" s="121">
        <f t="shared" si="9"/>
        <v>5950000</v>
      </c>
      <c r="M36" s="10"/>
    </row>
    <row r="37" spans="2:13" s="12" customFormat="1" ht="25.95" customHeight="1">
      <c r="B37" s="23"/>
      <c r="C37" s="165"/>
      <c r="D37" s="182" t="s">
        <v>62</v>
      </c>
      <c r="E37" s="183"/>
      <c r="F37" s="183"/>
      <c r="G37" s="183"/>
      <c r="H37" s="184"/>
      <c r="I37" s="110">
        <f>SUM(I25:I36)</f>
        <v>0</v>
      </c>
      <c r="J37" s="110">
        <f t="shared" ref="J37:K37" si="10">SUM(J25:J36)</f>
        <v>0</v>
      </c>
      <c r="K37" s="110">
        <f t="shared" si="10"/>
        <v>2096410</v>
      </c>
      <c r="L37" s="122">
        <f>SUM(L25:L36)</f>
        <v>19524537</v>
      </c>
      <c r="M37" s="10"/>
    </row>
    <row r="38" spans="2:13" s="12" customFormat="1" ht="25.95" customHeight="1">
      <c r="B38" s="23"/>
      <c r="C38" s="165"/>
      <c r="D38" s="263" t="s">
        <v>63</v>
      </c>
      <c r="E38" s="263"/>
      <c r="F38" s="263"/>
      <c r="G38" s="263"/>
      <c r="H38" s="263"/>
      <c r="I38" s="263"/>
      <c r="J38" s="263"/>
      <c r="K38" s="263"/>
      <c r="L38" s="264"/>
      <c r="M38" s="10"/>
    </row>
    <row r="39" spans="2:13" s="12" customFormat="1" ht="124.05" customHeight="1">
      <c r="B39" s="23">
        <v>26</v>
      </c>
      <c r="C39" s="156"/>
      <c r="D39" s="156" t="s">
        <v>64</v>
      </c>
      <c r="E39" s="25" t="s">
        <v>63</v>
      </c>
      <c r="F39" s="42" t="s">
        <v>65</v>
      </c>
      <c r="G39" s="43">
        <v>35</v>
      </c>
      <c r="H39" s="43" t="s">
        <v>23</v>
      </c>
      <c r="I39" s="34"/>
      <c r="J39" s="34">
        <f>G39*I39</f>
        <v>0</v>
      </c>
      <c r="K39" s="63">
        <v>2700667</v>
      </c>
      <c r="L39" s="121">
        <f>G39*K39</f>
        <v>94523345</v>
      </c>
      <c r="M39" s="10"/>
    </row>
    <row r="40" spans="2:13" s="12" customFormat="1" ht="106.05" customHeight="1">
      <c r="B40" s="138">
        <v>27</v>
      </c>
      <c r="C40" s="156"/>
      <c r="D40" s="156"/>
      <c r="E40" s="24" t="s">
        <v>61</v>
      </c>
      <c r="F40" s="37" t="s">
        <v>43</v>
      </c>
      <c r="G40" s="38">
        <v>35</v>
      </c>
      <c r="H40" s="38" t="s">
        <v>41</v>
      </c>
      <c r="I40" s="134"/>
      <c r="J40" s="134">
        <f>G40*I40</f>
        <v>0</v>
      </c>
      <c r="K40" s="135">
        <v>170000</v>
      </c>
      <c r="L40" s="136">
        <f>G40*K40</f>
        <v>5950000</v>
      </c>
      <c r="M40" s="10"/>
    </row>
    <row r="41" spans="2:13" s="12" customFormat="1" ht="22.95" customHeight="1" thickBot="1">
      <c r="B41" s="139"/>
      <c r="C41" s="140"/>
      <c r="D41" s="185" t="s">
        <v>66</v>
      </c>
      <c r="E41" s="186"/>
      <c r="F41" s="186"/>
      <c r="G41" s="186"/>
      <c r="H41" s="187"/>
      <c r="I41" s="141">
        <f>SUM(I39:I40)</f>
        <v>0</v>
      </c>
      <c r="J41" s="141">
        <f t="shared" ref="J41:K41" si="11">SUM(J39:J40)</f>
        <v>0</v>
      </c>
      <c r="K41" s="141">
        <f t="shared" si="11"/>
        <v>2870667</v>
      </c>
      <c r="L41" s="142">
        <f>SUM(L39:L40)</f>
        <v>100473345</v>
      </c>
      <c r="M41" s="10"/>
    </row>
    <row r="42" spans="2:13" s="12" customFormat="1" ht="28.95" customHeight="1" thickBot="1">
      <c r="B42" s="237" t="s">
        <v>67</v>
      </c>
      <c r="C42" s="238"/>
      <c r="D42" s="238"/>
      <c r="E42" s="238"/>
      <c r="F42" s="238"/>
      <c r="G42" s="238"/>
      <c r="H42" s="238"/>
      <c r="I42" s="137">
        <f>I41+I37+I23</f>
        <v>0</v>
      </c>
      <c r="J42" s="137">
        <f>J41+J37+J23</f>
        <v>0</v>
      </c>
      <c r="K42" s="137">
        <f t="shared" ref="K42" si="12">K41+K37+K23</f>
        <v>13324193</v>
      </c>
      <c r="L42" s="137">
        <f>L41+L37+L23</f>
        <v>160955320</v>
      </c>
      <c r="M42" s="16"/>
    </row>
    <row r="43" spans="2:13" s="12" customFormat="1" ht="85.05" customHeight="1" thickBot="1">
      <c r="B43" s="96" t="s">
        <v>1</v>
      </c>
      <c r="C43" s="96" t="s">
        <v>2</v>
      </c>
      <c r="D43" s="97" t="s">
        <v>14</v>
      </c>
      <c r="E43" s="97" t="s">
        <v>15</v>
      </c>
      <c r="F43" s="98" t="s">
        <v>5</v>
      </c>
      <c r="G43" s="98" t="s">
        <v>16</v>
      </c>
      <c r="H43" s="98" t="s">
        <v>6</v>
      </c>
      <c r="I43" s="99" t="s">
        <v>352</v>
      </c>
      <c r="J43" s="100" t="s">
        <v>353</v>
      </c>
      <c r="K43" s="113" t="s">
        <v>354</v>
      </c>
      <c r="L43" s="126" t="s">
        <v>355</v>
      </c>
      <c r="M43" s="16"/>
    </row>
    <row r="44" spans="2:13" s="12" customFormat="1" ht="31.05" customHeight="1" thickBot="1">
      <c r="B44" s="265" t="s">
        <v>68</v>
      </c>
      <c r="C44" s="266"/>
      <c r="D44" s="266"/>
      <c r="E44" s="266"/>
      <c r="F44" s="266"/>
      <c r="G44" s="266"/>
      <c r="H44" s="266"/>
      <c r="I44" s="266"/>
      <c r="J44" s="266"/>
      <c r="K44" s="266"/>
      <c r="L44" s="267"/>
      <c r="M44" s="16"/>
    </row>
    <row r="45" spans="2:13" s="12" customFormat="1" ht="28.95" customHeight="1" thickBot="1">
      <c r="B45" s="229" t="s">
        <v>69</v>
      </c>
      <c r="C45" s="230"/>
      <c r="D45" s="230"/>
      <c r="E45" s="230"/>
      <c r="F45" s="230"/>
      <c r="G45" s="230"/>
      <c r="H45" s="230"/>
      <c r="I45" s="230"/>
      <c r="J45" s="230"/>
      <c r="K45" s="230"/>
      <c r="L45" s="231"/>
      <c r="M45" s="16"/>
    </row>
    <row r="46" spans="2:13" s="12" customFormat="1" ht="88.95" customHeight="1">
      <c r="B46" s="44">
        <v>28</v>
      </c>
      <c r="C46" s="170" t="s">
        <v>70</v>
      </c>
      <c r="D46" s="170" t="s">
        <v>69</v>
      </c>
      <c r="E46" s="170" t="s">
        <v>71</v>
      </c>
      <c r="F46" s="46" t="s">
        <v>72</v>
      </c>
      <c r="G46" s="47">
        <v>1</v>
      </c>
      <c r="H46" s="27" t="s">
        <v>50</v>
      </c>
      <c r="I46" s="28"/>
      <c r="J46" s="28">
        <f>G46*I46</f>
        <v>0</v>
      </c>
      <c r="K46" s="109">
        <v>310833</v>
      </c>
      <c r="L46" s="104">
        <f>G46*K46</f>
        <v>310833</v>
      </c>
      <c r="M46" s="16"/>
    </row>
    <row r="47" spans="2:13" s="12" customFormat="1" ht="139.05000000000001" customHeight="1">
      <c r="B47" s="48">
        <v>29</v>
      </c>
      <c r="C47" s="170"/>
      <c r="D47" s="170"/>
      <c r="E47" s="170"/>
      <c r="F47" s="41" t="s">
        <v>73</v>
      </c>
      <c r="G47" s="49">
        <v>12</v>
      </c>
      <c r="H47" s="49" t="s">
        <v>41</v>
      </c>
      <c r="I47" s="34"/>
      <c r="J47" s="34">
        <f t="shared" ref="J47:J53" si="13">G47*I47</f>
        <v>0</v>
      </c>
      <c r="K47" s="63">
        <v>20450</v>
      </c>
      <c r="L47" s="121">
        <f t="shared" ref="L47:L53" si="14">G47*K47</f>
        <v>245400</v>
      </c>
      <c r="M47" s="16"/>
    </row>
    <row r="48" spans="2:13" s="12" customFormat="1" ht="85.95" customHeight="1">
      <c r="B48" s="44">
        <v>30</v>
      </c>
      <c r="C48" s="170"/>
      <c r="D48" s="170"/>
      <c r="E48" s="171"/>
      <c r="F48" s="36" t="s">
        <v>40</v>
      </c>
      <c r="G48" s="18">
        <v>12</v>
      </c>
      <c r="H48" s="18" t="s">
        <v>41</v>
      </c>
      <c r="I48" s="34"/>
      <c r="J48" s="34">
        <f t="shared" si="13"/>
        <v>0</v>
      </c>
      <c r="K48" s="63">
        <v>24400</v>
      </c>
      <c r="L48" s="121">
        <f t="shared" si="14"/>
        <v>292800</v>
      </c>
      <c r="M48" s="16"/>
    </row>
    <row r="49" spans="2:13" s="12" customFormat="1" ht="69" customHeight="1">
      <c r="B49" s="48">
        <v>31</v>
      </c>
      <c r="C49" s="170"/>
      <c r="D49" s="170"/>
      <c r="E49" s="169" t="s">
        <v>74</v>
      </c>
      <c r="F49" s="41" t="s">
        <v>75</v>
      </c>
      <c r="G49" s="18">
        <v>1</v>
      </c>
      <c r="H49" s="18" t="s">
        <v>25</v>
      </c>
      <c r="I49" s="34"/>
      <c r="J49" s="34">
        <f t="shared" si="13"/>
        <v>0</v>
      </c>
      <c r="K49" s="63">
        <v>559500</v>
      </c>
      <c r="L49" s="121">
        <f t="shared" si="14"/>
        <v>559500</v>
      </c>
      <c r="M49" s="16"/>
    </row>
    <row r="50" spans="2:13" s="12" customFormat="1" ht="70.95" customHeight="1">
      <c r="B50" s="44">
        <v>32</v>
      </c>
      <c r="C50" s="170"/>
      <c r="D50" s="170"/>
      <c r="E50" s="170"/>
      <c r="F50" s="41" t="s">
        <v>76</v>
      </c>
      <c r="G50" s="18">
        <v>12</v>
      </c>
      <c r="H50" s="18" t="s">
        <v>23</v>
      </c>
      <c r="I50" s="34"/>
      <c r="J50" s="34">
        <f t="shared" si="13"/>
        <v>0</v>
      </c>
      <c r="K50" s="63">
        <v>13025</v>
      </c>
      <c r="L50" s="121">
        <f t="shared" si="14"/>
        <v>156300</v>
      </c>
      <c r="M50" s="16"/>
    </row>
    <row r="51" spans="2:13" s="12" customFormat="1" ht="106.95" customHeight="1">
      <c r="B51" s="48">
        <v>33</v>
      </c>
      <c r="C51" s="170"/>
      <c r="D51" s="170"/>
      <c r="E51" s="170"/>
      <c r="F51" s="41" t="s">
        <v>77</v>
      </c>
      <c r="G51" s="49">
        <v>12</v>
      </c>
      <c r="H51" s="49" t="s">
        <v>27</v>
      </c>
      <c r="I51" s="34"/>
      <c r="J51" s="34">
        <f t="shared" si="13"/>
        <v>0</v>
      </c>
      <c r="K51" s="63">
        <v>150000</v>
      </c>
      <c r="L51" s="121">
        <f t="shared" si="14"/>
        <v>1800000</v>
      </c>
      <c r="M51" s="16"/>
    </row>
    <row r="52" spans="2:13" s="12" customFormat="1" ht="34.049999999999997" customHeight="1">
      <c r="B52" s="44">
        <v>34</v>
      </c>
      <c r="C52" s="170"/>
      <c r="D52" s="170"/>
      <c r="E52" s="170"/>
      <c r="F52" s="41" t="s">
        <v>78</v>
      </c>
      <c r="G52" s="49">
        <v>12</v>
      </c>
      <c r="H52" s="18" t="s">
        <v>41</v>
      </c>
      <c r="I52" s="34"/>
      <c r="J52" s="34">
        <f t="shared" si="13"/>
        <v>0</v>
      </c>
      <c r="K52" s="63">
        <v>18300</v>
      </c>
      <c r="L52" s="121">
        <f t="shared" si="14"/>
        <v>219600</v>
      </c>
      <c r="M52" s="16"/>
    </row>
    <row r="53" spans="2:13" s="12" customFormat="1" ht="117" customHeight="1">
      <c r="B53" s="48">
        <v>35</v>
      </c>
      <c r="C53" s="170"/>
      <c r="D53" s="170"/>
      <c r="E53" s="170"/>
      <c r="F53" s="41" t="s">
        <v>79</v>
      </c>
      <c r="G53" s="49">
        <v>12</v>
      </c>
      <c r="H53" s="18" t="s">
        <v>41</v>
      </c>
      <c r="I53" s="34"/>
      <c r="J53" s="34">
        <f t="shared" si="13"/>
        <v>0</v>
      </c>
      <c r="K53" s="63">
        <v>39000</v>
      </c>
      <c r="L53" s="121">
        <f t="shared" si="14"/>
        <v>468000</v>
      </c>
      <c r="M53" s="16"/>
    </row>
    <row r="54" spans="2:13" s="12" customFormat="1" ht="153" customHeight="1">
      <c r="B54" s="44">
        <v>36</v>
      </c>
      <c r="C54" s="170"/>
      <c r="D54" s="170"/>
      <c r="E54" s="170"/>
      <c r="F54" s="41" t="s">
        <v>80</v>
      </c>
      <c r="G54" s="49">
        <v>24</v>
      </c>
      <c r="H54" s="18" t="s">
        <v>41</v>
      </c>
      <c r="I54" s="34"/>
      <c r="J54" s="34">
        <f t="shared" ref="J54:J74" si="15">G54*I54</f>
        <v>0</v>
      </c>
      <c r="K54" s="63">
        <v>16895</v>
      </c>
      <c r="L54" s="121">
        <f t="shared" ref="L54:L74" si="16">G54*K54</f>
        <v>405480</v>
      </c>
      <c r="M54" s="16"/>
    </row>
    <row r="55" spans="2:13" s="12" customFormat="1" ht="25.95" customHeight="1">
      <c r="B55" s="48">
        <v>37</v>
      </c>
      <c r="C55" s="170"/>
      <c r="D55" s="170"/>
      <c r="E55" s="170"/>
      <c r="F55" s="33" t="s">
        <v>81</v>
      </c>
      <c r="G55" s="49">
        <v>12</v>
      </c>
      <c r="H55" s="18" t="s">
        <v>41</v>
      </c>
      <c r="I55" s="34"/>
      <c r="J55" s="34">
        <f t="shared" si="15"/>
        <v>0</v>
      </c>
      <c r="K55" s="63">
        <v>3853</v>
      </c>
      <c r="L55" s="121">
        <f t="shared" si="16"/>
        <v>46236</v>
      </c>
      <c r="M55" s="16"/>
    </row>
    <row r="56" spans="2:13" s="12" customFormat="1" ht="58.95" customHeight="1">
      <c r="B56" s="44">
        <v>38</v>
      </c>
      <c r="C56" s="170"/>
      <c r="D56" s="170"/>
      <c r="E56" s="169" t="s">
        <v>82</v>
      </c>
      <c r="F56" s="50" t="s">
        <v>83</v>
      </c>
      <c r="G56" s="49">
        <v>1</v>
      </c>
      <c r="H56" s="18" t="s">
        <v>41</v>
      </c>
      <c r="I56" s="34"/>
      <c r="J56" s="34">
        <f t="shared" si="15"/>
        <v>0</v>
      </c>
      <c r="K56" s="63">
        <v>99467</v>
      </c>
      <c r="L56" s="121">
        <f t="shared" si="16"/>
        <v>99467</v>
      </c>
      <c r="M56" s="16"/>
    </row>
    <row r="57" spans="2:13" s="12" customFormat="1" ht="55.05" customHeight="1">
      <c r="B57" s="48">
        <v>39</v>
      </c>
      <c r="C57" s="170"/>
      <c r="D57" s="170"/>
      <c r="E57" s="170"/>
      <c r="F57" s="50" t="s">
        <v>84</v>
      </c>
      <c r="G57" s="49">
        <v>1</v>
      </c>
      <c r="H57" s="18" t="s">
        <v>41</v>
      </c>
      <c r="I57" s="34"/>
      <c r="J57" s="34">
        <f t="shared" si="15"/>
        <v>0</v>
      </c>
      <c r="K57" s="63">
        <v>149200</v>
      </c>
      <c r="L57" s="121">
        <f t="shared" si="16"/>
        <v>149200</v>
      </c>
      <c r="M57" s="16"/>
    </row>
    <row r="58" spans="2:13" s="12" customFormat="1" ht="88.05" customHeight="1">
      <c r="B58" s="44">
        <v>40</v>
      </c>
      <c r="C58" s="170"/>
      <c r="D58" s="170"/>
      <c r="E58" s="170"/>
      <c r="F58" s="33" t="s">
        <v>85</v>
      </c>
      <c r="G58" s="49">
        <v>5</v>
      </c>
      <c r="H58" s="18" t="s">
        <v>41</v>
      </c>
      <c r="I58" s="34"/>
      <c r="J58" s="34">
        <f t="shared" si="15"/>
        <v>0</v>
      </c>
      <c r="K58" s="63">
        <v>24867</v>
      </c>
      <c r="L58" s="121">
        <f t="shared" si="16"/>
        <v>124335</v>
      </c>
      <c r="M58" s="16"/>
    </row>
    <row r="59" spans="2:13" s="12" customFormat="1" ht="93" customHeight="1">
      <c r="B59" s="44">
        <v>41</v>
      </c>
      <c r="C59" s="170"/>
      <c r="D59" s="170"/>
      <c r="E59" s="170"/>
      <c r="F59" s="41" t="s">
        <v>86</v>
      </c>
      <c r="G59" s="49">
        <v>1</v>
      </c>
      <c r="H59" s="18" t="s">
        <v>41</v>
      </c>
      <c r="I59" s="34"/>
      <c r="J59" s="34">
        <f t="shared" si="15"/>
        <v>0</v>
      </c>
      <c r="K59" s="63">
        <v>149200</v>
      </c>
      <c r="L59" s="121">
        <f t="shared" si="16"/>
        <v>149200</v>
      </c>
      <c r="M59" s="16"/>
    </row>
    <row r="60" spans="2:13" s="12" customFormat="1" ht="91.95" customHeight="1">
      <c r="B60" s="48">
        <v>42</v>
      </c>
      <c r="C60" s="170"/>
      <c r="D60" s="170"/>
      <c r="E60" s="170"/>
      <c r="F60" s="41" t="s">
        <v>87</v>
      </c>
      <c r="G60" s="49">
        <v>1</v>
      </c>
      <c r="H60" s="18" t="s">
        <v>41</v>
      </c>
      <c r="I60" s="34"/>
      <c r="J60" s="34">
        <f t="shared" si="15"/>
        <v>0</v>
      </c>
      <c r="K60" s="63">
        <v>149200</v>
      </c>
      <c r="L60" s="121">
        <f t="shared" si="16"/>
        <v>149200</v>
      </c>
      <c r="M60" s="16"/>
    </row>
    <row r="61" spans="2:13" s="12" customFormat="1" ht="79.05" customHeight="1">
      <c r="B61" s="44">
        <v>43</v>
      </c>
      <c r="C61" s="170"/>
      <c r="D61" s="170"/>
      <c r="E61" s="170"/>
      <c r="F61" s="41" t="s">
        <v>88</v>
      </c>
      <c r="G61" s="49">
        <v>1</v>
      </c>
      <c r="H61" s="49" t="s">
        <v>23</v>
      </c>
      <c r="I61" s="34"/>
      <c r="J61" s="34">
        <f t="shared" si="15"/>
        <v>0</v>
      </c>
      <c r="K61" s="63">
        <v>509767</v>
      </c>
      <c r="L61" s="121">
        <f t="shared" si="16"/>
        <v>509767</v>
      </c>
      <c r="M61" s="16"/>
    </row>
    <row r="62" spans="2:13" s="12" customFormat="1" ht="55.95" customHeight="1">
      <c r="B62" s="48">
        <v>44</v>
      </c>
      <c r="C62" s="170"/>
      <c r="D62" s="170"/>
      <c r="E62" s="170"/>
      <c r="F62" s="51" t="s">
        <v>89</v>
      </c>
      <c r="G62" s="49">
        <v>2</v>
      </c>
      <c r="H62" s="49" t="s">
        <v>27</v>
      </c>
      <c r="I62" s="34"/>
      <c r="J62" s="34">
        <f t="shared" si="15"/>
        <v>0</v>
      </c>
      <c r="K62" s="63">
        <v>205150</v>
      </c>
      <c r="L62" s="121">
        <f t="shared" si="16"/>
        <v>410300</v>
      </c>
      <c r="M62" s="16"/>
    </row>
    <row r="63" spans="2:13" s="16" customFormat="1" ht="37.950000000000003" customHeight="1">
      <c r="B63" s="44">
        <v>45</v>
      </c>
      <c r="C63" s="170"/>
      <c r="D63" s="170"/>
      <c r="E63" s="170"/>
      <c r="F63" s="51" t="s">
        <v>90</v>
      </c>
      <c r="G63" s="49">
        <v>30</v>
      </c>
      <c r="H63" s="18" t="s">
        <v>41</v>
      </c>
      <c r="I63" s="34"/>
      <c r="J63" s="34">
        <f t="shared" si="15"/>
        <v>0</v>
      </c>
      <c r="K63" s="63">
        <v>17166.669999999998</v>
      </c>
      <c r="L63" s="121">
        <f t="shared" si="16"/>
        <v>515000.1</v>
      </c>
    </row>
    <row r="64" spans="2:13" s="16" customFormat="1" ht="132" customHeight="1">
      <c r="B64" s="48">
        <v>46</v>
      </c>
      <c r="C64" s="170"/>
      <c r="D64" s="170"/>
      <c r="E64" s="171"/>
      <c r="F64" s="41" t="s">
        <v>91</v>
      </c>
      <c r="G64" s="49">
        <v>30</v>
      </c>
      <c r="H64" s="18" t="s">
        <v>41</v>
      </c>
      <c r="I64" s="34"/>
      <c r="J64" s="34">
        <f t="shared" si="15"/>
        <v>0</v>
      </c>
      <c r="K64" s="63">
        <v>16900</v>
      </c>
      <c r="L64" s="121">
        <f t="shared" si="16"/>
        <v>507000</v>
      </c>
    </row>
    <row r="65" spans="2:13" s="16" customFormat="1" ht="115.05" customHeight="1">
      <c r="B65" s="44">
        <v>47</v>
      </c>
      <c r="C65" s="170"/>
      <c r="D65" s="170"/>
      <c r="E65" s="169" t="s">
        <v>92</v>
      </c>
      <c r="F65" s="36" t="s">
        <v>93</v>
      </c>
      <c r="G65" s="49">
        <v>12</v>
      </c>
      <c r="H65" s="49" t="s">
        <v>27</v>
      </c>
      <c r="I65" s="34"/>
      <c r="J65" s="34">
        <f t="shared" si="15"/>
        <v>0</v>
      </c>
      <c r="K65" s="63">
        <v>248667</v>
      </c>
      <c r="L65" s="121">
        <f t="shared" si="16"/>
        <v>2984004</v>
      </c>
    </row>
    <row r="66" spans="2:13" s="16" customFormat="1" ht="114" customHeight="1">
      <c r="B66" s="48">
        <v>48</v>
      </c>
      <c r="C66" s="170"/>
      <c r="D66" s="170"/>
      <c r="E66" s="170"/>
      <c r="F66" s="36" t="s">
        <v>94</v>
      </c>
      <c r="G66" s="49">
        <v>1</v>
      </c>
      <c r="H66" s="49" t="s">
        <v>25</v>
      </c>
      <c r="I66" s="34"/>
      <c r="J66" s="34">
        <f t="shared" si="15"/>
        <v>0</v>
      </c>
      <c r="K66" s="63">
        <v>1342800</v>
      </c>
      <c r="L66" s="121">
        <f t="shared" si="16"/>
        <v>1342800</v>
      </c>
    </row>
    <row r="67" spans="2:13" s="16" customFormat="1" ht="75" customHeight="1">
      <c r="B67" s="44">
        <v>49</v>
      </c>
      <c r="C67" s="170"/>
      <c r="D67" s="170"/>
      <c r="E67" s="170"/>
      <c r="F67" s="41" t="s">
        <v>95</v>
      </c>
      <c r="G67" s="49">
        <v>12</v>
      </c>
      <c r="H67" s="49" t="s">
        <v>23</v>
      </c>
      <c r="I67" s="34"/>
      <c r="J67" s="34">
        <f t="shared" si="15"/>
        <v>0</v>
      </c>
      <c r="K67" s="63">
        <v>13025</v>
      </c>
      <c r="L67" s="121">
        <f t="shared" si="16"/>
        <v>156300</v>
      </c>
    </row>
    <row r="68" spans="2:13" s="16" customFormat="1" ht="39" customHeight="1">
      <c r="B68" s="48">
        <v>50</v>
      </c>
      <c r="C68" s="170"/>
      <c r="D68" s="170"/>
      <c r="E68" s="170"/>
      <c r="F68" s="41" t="s">
        <v>78</v>
      </c>
      <c r="G68" s="49">
        <v>12</v>
      </c>
      <c r="H68" s="18" t="s">
        <v>41</v>
      </c>
      <c r="I68" s="34"/>
      <c r="J68" s="34">
        <f t="shared" si="15"/>
        <v>0</v>
      </c>
      <c r="K68" s="63">
        <v>18300</v>
      </c>
      <c r="L68" s="121">
        <f t="shared" si="16"/>
        <v>219600</v>
      </c>
    </row>
    <row r="69" spans="2:13" s="16" customFormat="1" ht="112.95" customHeight="1">
      <c r="B69" s="44">
        <v>51</v>
      </c>
      <c r="C69" s="170"/>
      <c r="D69" s="170"/>
      <c r="E69" s="170"/>
      <c r="F69" s="41" t="s">
        <v>79</v>
      </c>
      <c r="G69" s="49">
        <v>12</v>
      </c>
      <c r="H69" s="18" t="s">
        <v>41</v>
      </c>
      <c r="I69" s="34"/>
      <c r="J69" s="34">
        <f t="shared" si="15"/>
        <v>0</v>
      </c>
      <c r="K69" s="63">
        <v>39000</v>
      </c>
      <c r="L69" s="121">
        <f t="shared" si="16"/>
        <v>468000</v>
      </c>
    </row>
    <row r="70" spans="2:13" s="16" customFormat="1" ht="142.05000000000001" customHeight="1">
      <c r="B70" s="48">
        <v>52</v>
      </c>
      <c r="C70" s="170"/>
      <c r="D70" s="170"/>
      <c r="E70" s="170"/>
      <c r="F70" s="41" t="s">
        <v>96</v>
      </c>
      <c r="G70" s="49">
        <v>24</v>
      </c>
      <c r="H70" s="18" t="s">
        <v>41</v>
      </c>
      <c r="I70" s="34"/>
      <c r="J70" s="34">
        <f t="shared" si="15"/>
        <v>0</v>
      </c>
      <c r="K70" s="63">
        <v>16900</v>
      </c>
      <c r="L70" s="121">
        <f t="shared" si="16"/>
        <v>405600</v>
      </c>
    </row>
    <row r="71" spans="2:13" s="16" customFormat="1" ht="22.05" customHeight="1">
      <c r="B71" s="44">
        <v>53</v>
      </c>
      <c r="C71" s="170"/>
      <c r="D71" s="170"/>
      <c r="E71" s="171"/>
      <c r="F71" s="33" t="s">
        <v>81</v>
      </c>
      <c r="G71" s="49">
        <v>13</v>
      </c>
      <c r="H71" s="18" t="s">
        <v>41</v>
      </c>
      <c r="I71" s="34"/>
      <c r="J71" s="34">
        <f t="shared" si="15"/>
        <v>0</v>
      </c>
      <c r="K71" s="63">
        <v>3850</v>
      </c>
      <c r="L71" s="121">
        <f t="shared" si="16"/>
        <v>50050</v>
      </c>
    </row>
    <row r="72" spans="2:13" s="16" customFormat="1" ht="36" customHeight="1">
      <c r="B72" s="48">
        <v>54</v>
      </c>
      <c r="C72" s="170"/>
      <c r="D72" s="170"/>
      <c r="E72" s="169" t="s">
        <v>97</v>
      </c>
      <c r="F72" s="52" t="s">
        <v>98</v>
      </c>
      <c r="G72" s="49">
        <v>50</v>
      </c>
      <c r="H72" s="49" t="s">
        <v>41</v>
      </c>
      <c r="I72" s="34"/>
      <c r="J72" s="34">
        <f t="shared" si="15"/>
        <v>0</v>
      </c>
      <c r="K72" s="63">
        <v>2142</v>
      </c>
      <c r="L72" s="121">
        <f t="shared" si="16"/>
        <v>107100</v>
      </c>
    </row>
    <row r="73" spans="2:13" s="12" customFormat="1" ht="37.049999999999997" customHeight="1">
      <c r="B73" s="44">
        <v>55</v>
      </c>
      <c r="C73" s="170"/>
      <c r="D73" s="170"/>
      <c r="E73" s="170"/>
      <c r="F73" s="52" t="s">
        <v>99</v>
      </c>
      <c r="G73" s="49">
        <v>50</v>
      </c>
      <c r="H73" s="49" t="s">
        <v>41</v>
      </c>
      <c r="I73" s="34"/>
      <c r="J73" s="34">
        <f t="shared" si="15"/>
        <v>0</v>
      </c>
      <c r="K73" s="63">
        <v>2984</v>
      </c>
      <c r="L73" s="121">
        <f t="shared" si="16"/>
        <v>149200</v>
      </c>
      <c r="M73" s="16"/>
    </row>
    <row r="74" spans="2:13" s="12" customFormat="1" ht="34.049999999999997" customHeight="1">
      <c r="B74" s="48">
        <v>56</v>
      </c>
      <c r="C74" s="170"/>
      <c r="D74" s="170"/>
      <c r="E74" s="171"/>
      <c r="F74" s="52" t="s">
        <v>100</v>
      </c>
      <c r="G74" s="49">
        <v>50</v>
      </c>
      <c r="H74" s="49" t="s">
        <v>41</v>
      </c>
      <c r="I74" s="34"/>
      <c r="J74" s="34">
        <f t="shared" si="15"/>
        <v>0</v>
      </c>
      <c r="K74" s="63">
        <v>2611</v>
      </c>
      <c r="L74" s="121">
        <f t="shared" si="16"/>
        <v>130550</v>
      </c>
      <c r="M74" s="16"/>
    </row>
    <row r="75" spans="2:13" s="12" customFormat="1" ht="46.05" customHeight="1">
      <c r="B75" s="44">
        <v>57</v>
      </c>
      <c r="C75" s="170"/>
      <c r="D75" s="170"/>
      <c r="E75" s="155" t="s">
        <v>101</v>
      </c>
      <c r="F75" s="51" t="s">
        <v>102</v>
      </c>
      <c r="G75" s="49">
        <v>12</v>
      </c>
      <c r="H75" s="49" t="s">
        <v>41</v>
      </c>
      <c r="I75" s="34"/>
      <c r="J75" s="34">
        <f>G75*I75</f>
        <v>0</v>
      </c>
      <c r="K75" s="63">
        <v>86000</v>
      </c>
      <c r="L75" s="121">
        <f>G75*K75</f>
        <v>1032000</v>
      </c>
      <c r="M75" s="16"/>
    </row>
    <row r="76" spans="2:13" s="12" customFormat="1" ht="37.950000000000003" customHeight="1">
      <c r="B76" s="44">
        <v>58</v>
      </c>
      <c r="C76" s="170"/>
      <c r="D76" s="170"/>
      <c r="E76" s="156"/>
      <c r="F76" s="51" t="s">
        <v>103</v>
      </c>
      <c r="G76" s="18">
        <v>12</v>
      </c>
      <c r="H76" s="49" t="s">
        <v>41</v>
      </c>
      <c r="I76" s="34"/>
      <c r="J76" s="34">
        <f t="shared" ref="J76:J77" si="17">G76*I76</f>
        <v>0</v>
      </c>
      <c r="K76" s="63">
        <v>33570</v>
      </c>
      <c r="L76" s="121">
        <f t="shared" ref="L76:L77" si="18">G76*K76</f>
        <v>402840</v>
      </c>
      <c r="M76" s="16"/>
    </row>
    <row r="77" spans="2:13" s="12" customFormat="1" ht="94.95" customHeight="1">
      <c r="B77" s="48">
        <v>59</v>
      </c>
      <c r="C77" s="170"/>
      <c r="D77" s="170"/>
      <c r="E77" s="156"/>
      <c r="F77" s="37" t="s">
        <v>104</v>
      </c>
      <c r="G77" s="38">
        <v>12</v>
      </c>
      <c r="H77" s="38" t="s">
        <v>41</v>
      </c>
      <c r="I77" s="34"/>
      <c r="J77" s="34">
        <f t="shared" si="17"/>
        <v>0</v>
      </c>
      <c r="K77" s="63">
        <v>170000</v>
      </c>
      <c r="L77" s="121">
        <f t="shared" si="18"/>
        <v>2040000</v>
      </c>
      <c r="M77" s="16"/>
    </row>
    <row r="78" spans="2:13" s="12" customFormat="1" ht="28.95" customHeight="1">
      <c r="B78" s="44"/>
      <c r="C78" s="170"/>
      <c r="D78" s="160" t="s">
        <v>105</v>
      </c>
      <c r="E78" s="161"/>
      <c r="F78" s="161"/>
      <c r="G78" s="161"/>
      <c r="H78" s="162"/>
      <c r="I78" s="111">
        <f>SUM(I46:I77)</f>
        <v>0</v>
      </c>
      <c r="J78" s="111">
        <f t="shared" ref="J78:L78" si="19">SUM(J46:J77)</f>
        <v>0</v>
      </c>
      <c r="K78" s="111">
        <f t="shared" si="19"/>
        <v>4457022.67</v>
      </c>
      <c r="L78" s="123">
        <f t="shared" si="19"/>
        <v>16605662.1</v>
      </c>
      <c r="M78" s="16"/>
    </row>
    <row r="79" spans="2:13" s="12" customFormat="1" ht="28.95" customHeight="1">
      <c r="B79" s="44"/>
      <c r="C79" s="170"/>
      <c r="D79" s="158" t="s">
        <v>106</v>
      </c>
      <c r="E79" s="158"/>
      <c r="F79" s="158"/>
      <c r="G79" s="158"/>
      <c r="H79" s="158"/>
      <c r="I79" s="158"/>
      <c r="J79" s="158"/>
      <c r="K79" s="158"/>
      <c r="L79" s="159"/>
      <c r="M79" s="16"/>
    </row>
    <row r="80" spans="2:13" s="12" customFormat="1" ht="67.05" customHeight="1">
      <c r="B80" s="48">
        <v>60</v>
      </c>
      <c r="C80" s="170"/>
      <c r="D80" s="169" t="s">
        <v>106</v>
      </c>
      <c r="E80" s="155" t="s">
        <v>107</v>
      </c>
      <c r="F80" s="51" t="s">
        <v>108</v>
      </c>
      <c r="G80" s="18">
        <v>1</v>
      </c>
      <c r="H80" s="18" t="s">
        <v>109</v>
      </c>
      <c r="I80" s="34"/>
      <c r="J80" s="34">
        <f>G80*I80</f>
        <v>0</v>
      </c>
      <c r="K80" s="63">
        <v>1492000</v>
      </c>
      <c r="L80" s="121">
        <f>G80*K80</f>
        <v>1492000</v>
      </c>
      <c r="M80" s="16"/>
    </row>
    <row r="81" spans="2:13" s="12" customFormat="1" ht="69" customHeight="1">
      <c r="B81" s="44">
        <v>61</v>
      </c>
      <c r="C81" s="170"/>
      <c r="D81" s="170"/>
      <c r="E81" s="156"/>
      <c r="F81" s="53" t="s">
        <v>110</v>
      </c>
      <c r="G81" s="49">
        <v>2</v>
      </c>
      <c r="H81" s="49" t="s">
        <v>27</v>
      </c>
      <c r="I81" s="34"/>
      <c r="J81" s="34">
        <f t="shared" ref="J81:J84" si="20">G81*I81</f>
        <v>0</v>
      </c>
      <c r="K81" s="63">
        <v>1181167</v>
      </c>
      <c r="L81" s="121">
        <f t="shared" ref="L81:L84" si="21">G81*K81</f>
        <v>2362334</v>
      </c>
      <c r="M81" s="16"/>
    </row>
    <row r="82" spans="2:13" s="12" customFormat="1" ht="129" customHeight="1">
      <c r="B82" s="48">
        <v>62</v>
      </c>
      <c r="C82" s="170"/>
      <c r="D82" s="170"/>
      <c r="E82" s="156"/>
      <c r="F82" s="41" t="s">
        <v>111</v>
      </c>
      <c r="G82" s="18">
        <v>25</v>
      </c>
      <c r="H82" s="49" t="s">
        <v>41</v>
      </c>
      <c r="I82" s="34"/>
      <c r="J82" s="34">
        <f t="shared" si="20"/>
        <v>0</v>
      </c>
      <c r="K82" s="63">
        <v>39000</v>
      </c>
      <c r="L82" s="121">
        <f t="shared" si="21"/>
        <v>975000</v>
      </c>
      <c r="M82" s="16"/>
    </row>
    <row r="83" spans="2:13" s="12" customFormat="1" ht="141" customHeight="1">
      <c r="B83" s="44">
        <v>63</v>
      </c>
      <c r="C83" s="170"/>
      <c r="D83" s="170"/>
      <c r="E83" s="156"/>
      <c r="F83" s="41" t="s">
        <v>112</v>
      </c>
      <c r="G83" s="18">
        <v>50</v>
      </c>
      <c r="H83" s="49" t="s">
        <v>41</v>
      </c>
      <c r="I83" s="34"/>
      <c r="J83" s="34">
        <f t="shared" si="20"/>
        <v>0</v>
      </c>
      <c r="K83" s="63">
        <v>16900</v>
      </c>
      <c r="L83" s="121">
        <f t="shared" si="21"/>
        <v>845000</v>
      </c>
      <c r="M83" s="16"/>
    </row>
    <row r="84" spans="2:13" s="12" customFormat="1" ht="25.05" customHeight="1">
      <c r="B84" s="48">
        <v>64</v>
      </c>
      <c r="C84" s="170"/>
      <c r="D84" s="170"/>
      <c r="E84" s="156"/>
      <c r="F84" s="51" t="s">
        <v>113</v>
      </c>
      <c r="G84" s="18">
        <v>25</v>
      </c>
      <c r="H84" s="49" t="s">
        <v>41</v>
      </c>
      <c r="I84" s="34"/>
      <c r="J84" s="34">
        <f t="shared" si="20"/>
        <v>0</v>
      </c>
      <c r="K84" s="63">
        <v>3850</v>
      </c>
      <c r="L84" s="121">
        <f t="shared" si="21"/>
        <v>96250</v>
      </c>
      <c r="M84" s="16"/>
    </row>
    <row r="85" spans="2:13" s="12" customFormat="1" ht="115.05" customHeight="1">
      <c r="B85" s="44">
        <v>65</v>
      </c>
      <c r="C85" s="170"/>
      <c r="D85" s="170"/>
      <c r="E85" s="172" t="s">
        <v>114</v>
      </c>
      <c r="F85" s="51" t="s">
        <v>115</v>
      </c>
      <c r="G85" s="18">
        <v>25</v>
      </c>
      <c r="H85" s="18" t="s">
        <v>23</v>
      </c>
      <c r="I85" s="34"/>
      <c r="J85" s="34">
        <f>G85*I85</f>
        <v>0</v>
      </c>
      <c r="K85" s="63">
        <v>37300</v>
      </c>
      <c r="L85" s="121">
        <f>G85*K85</f>
        <v>932500</v>
      </c>
      <c r="M85" s="16"/>
    </row>
    <row r="86" spans="2:13" s="12" customFormat="1" ht="133.05000000000001" customHeight="1">
      <c r="B86" s="48">
        <v>66</v>
      </c>
      <c r="C86" s="170"/>
      <c r="D86" s="170"/>
      <c r="E86" s="172"/>
      <c r="F86" s="41" t="s">
        <v>116</v>
      </c>
      <c r="G86" s="49">
        <v>25</v>
      </c>
      <c r="H86" s="18" t="s">
        <v>41</v>
      </c>
      <c r="I86" s="34"/>
      <c r="J86" s="34">
        <f t="shared" ref="J86:J88" si="22">G86*I86</f>
        <v>0</v>
      </c>
      <c r="K86" s="63">
        <v>16900</v>
      </c>
      <c r="L86" s="121">
        <f t="shared" ref="L86:L88" si="23">G86*K86</f>
        <v>422500</v>
      </c>
      <c r="M86" s="16"/>
    </row>
    <row r="87" spans="2:13" s="12" customFormat="1" ht="22.05" customHeight="1">
      <c r="B87" s="44">
        <v>67</v>
      </c>
      <c r="C87" s="170"/>
      <c r="D87" s="170"/>
      <c r="E87" s="172"/>
      <c r="F87" s="33" t="s">
        <v>117</v>
      </c>
      <c r="G87" s="18">
        <v>25</v>
      </c>
      <c r="H87" s="18" t="s">
        <v>41</v>
      </c>
      <c r="I87" s="34"/>
      <c r="J87" s="34">
        <f t="shared" si="22"/>
        <v>0</v>
      </c>
      <c r="K87" s="63">
        <v>3850</v>
      </c>
      <c r="L87" s="121">
        <f t="shared" si="23"/>
        <v>96250</v>
      </c>
      <c r="M87" s="16"/>
    </row>
    <row r="88" spans="2:13" s="12" customFormat="1" ht="118.05" customHeight="1">
      <c r="B88" s="48">
        <v>68</v>
      </c>
      <c r="C88" s="170"/>
      <c r="D88" s="171"/>
      <c r="E88" s="172"/>
      <c r="F88" s="33" t="s">
        <v>118</v>
      </c>
      <c r="G88" s="54">
        <v>25</v>
      </c>
      <c r="H88" s="18" t="s">
        <v>41</v>
      </c>
      <c r="I88" s="34"/>
      <c r="J88" s="34">
        <f t="shared" si="22"/>
        <v>0</v>
      </c>
      <c r="K88" s="63">
        <v>235000</v>
      </c>
      <c r="L88" s="121">
        <f t="shared" si="23"/>
        <v>5875000</v>
      </c>
      <c r="M88" s="16"/>
    </row>
    <row r="89" spans="2:13" s="12" customFormat="1" ht="25.05" customHeight="1">
      <c r="B89" s="44"/>
      <c r="C89" s="170"/>
      <c r="D89" s="160" t="s">
        <v>119</v>
      </c>
      <c r="E89" s="161"/>
      <c r="F89" s="161"/>
      <c r="G89" s="161"/>
      <c r="H89" s="161"/>
      <c r="I89" s="111">
        <f>SUM(I80:I88)</f>
        <v>0</v>
      </c>
      <c r="J89" s="111">
        <f t="shared" ref="J89:L89" si="24">SUM(J80:J88)</f>
        <v>0</v>
      </c>
      <c r="K89" s="111">
        <f t="shared" si="24"/>
        <v>3025967</v>
      </c>
      <c r="L89" s="123">
        <f t="shared" si="24"/>
        <v>13096834</v>
      </c>
      <c r="M89" s="16"/>
    </row>
    <row r="90" spans="2:13" s="12" customFormat="1" ht="25.05" customHeight="1">
      <c r="B90" s="44"/>
      <c r="C90" s="170"/>
      <c r="D90" s="158" t="s">
        <v>120</v>
      </c>
      <c r="E90" s="158"/>
      <c r="F90" s="158"/>
      <c r="G90" s="158"/>
      <c r="H90" s="158"/>
      <c r="I90" s="158"/>
      <c r="J90" s="158"/>
      <c r="K90" s="158"/>
      <c r="L90" s="159"/>
      <c r="M90" s="16"/>
    </row>
    <row r="91" spans="2:13" s="12" customFormat="1" ht="90" customHeight="1">
      <c r="B91" s="48">
        <v>69</v>
      </c>
      <c r="C91" s="170"/>
      <c r="D91" s="169" t="s">
        <v>120</v>
      </c>
      <c r="E91" s="172" t="s">
        <v>121</v>
      </c>
      <c r="F91" s="55" t="s">
        <v>122</v>
      </c>
      <c r="G91" s="49">
        <v>1</v>
      </c>
      <c r="H91" s="49" t="s">
        <v>50</v>
      </c>
      <c r="I91" s="34"/>
      <c r="J91" s="34">
        <f>G91*I91</f>
        <v>0</v>
      </c>
      <c r="K91" s="63">
        <v>310833</v>
      </c>
      <c r="L91" s="121">
        <f>G91*K91</f>
        <v>310833</v>
      </c>
      <c r="M91" s="16"/>
    </row>
    <row r="92" spans="2:13" s="12" customFormat="1" ht="133.94999999999999" customHeight="1">
      <c r="B92" s="44">
        <v>70</v>
      </c>
      <c r="C92" s="170"/>
      <c r="D92" s="170"/>
      <c r="E92" s="172"/>
      <c r="F92" s="41" t="s">
        <v>123</v>
      </c>
      <c r="G92" s="49">
        <v>7</v>
      </c>
      <c r="H92" s="49" t="s">
        <v>41</v>
      </c>
      <c r="I92" s="34"/>
      <c r="J92" s="34">
        <f t="shared" ref="J92:J98" si="25">G92*I92</f>
        <v>0</v>
      </c>
      <c r="K92" s="63">
        <v>16900</v>
      </c>
      <c r="L92" s="121">
        <f t="shared" ref="L92:L98" si="26">G92*K92</f>
        <v>118300</v>
      </c>
      <c r="M92" s="16"/>
    </row>
    <row r="93" spans="2:13" s="12" customFormat="1" ht="82.05" customHeight="1">
      <c r="B93" s="48">
        <v>71</v>
      </c>
      <c r="C93" s="170"/>
      <c r="D93" s="170"/>
      <c r="E93" s="172"/>
      <c r="F93" s="36" t="s">
        <v>40</v>
      </c>
      <c r="G93" s="18">
        <v>7</v>
      </c>
      <c r="H93" s="18" t="s">
        <v>41</v>
      </c>
      <c r="I93" s="34"/>
      <c r="J93" s="34">
        <f t="shared" si="25"/>
        <v>0</v>
      </c>
      <c r="K93" s="63">
        <v>24400</v>
      </c>
      <c r="L93" s="121">
        <f t="shared" si="26"/>
        <v>170800</v>
      </c>
      <c r="M93" s="16"/>
    </row>
    <row r="94" spans="2:13" s="12" customFormat="1" ht="48" customHeight="1">
      <c r="B94" s="44">
        <v>72</v>
      </c>
      <c r="C94" s="170"/>
      <c r="D94" s="170"/>
      <c r="E94" s="225" t="s">
        <v>124</v>
      </c>
      <c r="F94" s="41" t="s">
        <v>125</v>
      </c>
      <c r="G94" s="18">
        <v>7</v>
      </c>
      <c r="H94" s="18" t="s">
        <v>41</v>
      </c>
      <c r="I94" s="34"/>
      <c r="J94" s="34">
        <f t="shared" si="25"/>
        <v>0</v>
      </c>
      <c r="K94" s="63">
        <v>17000</v>
      </c>
      <c r="L94" s="121">
        <f t="shared" si="26"/>
        <v>119000</v>
      </c>
      <c r="M94" s="16"/>
    </row>
    <row r="95" spans="2:13" s="12" customFormat="1" ht="25.95" customHeight="1">
      <c r="B95" s="48">
        <v>73</v>
      </c>
      <c r="C95" s="170"/>
      <c r="D95" s="170"/>
      <c r="E95" s="225"/>
      <c r="F95" s="33" t="s">
        <v>126</v>
      </c>
      <c r="G95" s="18">
        <v>5</v>
      </c>
      <c r="H95" s="54" t="s">
        <v>41</v>
      </c>
      <c r="I95" s="34"/>
      <c r="J95" s="34">
        <f t="shared" si="25"/>
        <v>0</v>
      </c>
      <c r="K95" s="63">
        <v>17111</v>
      </c>
      <c r="L95" s="121">
        <f t="shared" si="26"/>
        <v>85555</v>
      </c>
      <c r="M95" s="16"/>
    </row>
    <row r="96" spans="2:13" s="12" customFormat="1" ht="22.05" customHeight="1">
      <c r="B96" s="44">
        <v>74</v>
      </c>
      <c r="C96" s="170"/>
      <c r="D96" s="170"/>
      <c r="E96" s="225"/>
      <c r="F96" s="33" t="s">
        <v>127</v>
      </c>
      <c r="G96" s="18">
        <v>2</v>
      </c>
      <c r="H96" s="54" t="s">
        <v>41</v>
      </c>
      <c r="I96" s="34"/>
      <c r="J96" s="34">
        <f t="shared" si="25"/>
        <v>0</v>
      </c>
      <c r="K96" s="63">
        <v>7930</v>
      </c>
      <c r="L96" s="121">
        <f t="shared" si="26"/>
        <v>15860</v>
      </c>
      <c r="M96" s="16"/>
    </row>
    <row r="97" spans="2:13" s="12" customFormat="1" ht="127.95" customHeight="1">
      <c r="B97" s="48">
        <v>75</v>
      </c>
      <c r="C97" s="170"/>
      <c r="D97" s="170"/>
      <c r="E97" s="225"/>
      <c r="F97" s="33" t="s">
        <v>128</v>
      </c>
      <c r="G97" s="18">
        <v>7</v>
      </c>
      <c r="H97" s="54" t="s">
        <v>41</v>
      </c>
      <c r="I97" s="34"/>
      <c r="J97" s="34">
        <f t="shared" si="25"/>
        <v>0</v>
      </c>
      <c r="K97" s="63">
        <v>235000</v>
      </c>
      <c r="L97" s="121">
        <f t="shared" si="26"/>
        <v>1645000</v>
      </c>
      <c r="M97" s="16"/>
    </row>
    <row r="98" spans="2:13" s="12" customFormat="1" ht="120" customHeight="1">
      <c r="B98" s="44">
        <v>76</v>
      </c>
      <c r="C98" s="170"/>
      <c r="D98" s="170"/>
      <c r="E98" s="225"/>
      <c r="F98" s="33" t="s">
        <v>129</v>
      </c>
      <c r="G98" s="18">
        <v>7</v>
      </c>
      <c r="H98" s="18" t="s">
        <v>41</v>
      </c>
      <c r="I98" s="34"/>
      <c r="J98" s="34">
        <f t="shared" si="25"/>
        <v>0</v>
      </c>
      <c r="K98" s="63">
        <v>33000</v>
      </c>
      <c r="L98" s="121">
        <f t="shared" si="26"/>
        <v>231000</v>
      </c>
      <c r="M98" s="16"/>
    </row>
    <row r="99" spans="2:13" s="12" customFormat="1" ht="91.05" customHeight="1">
      <c r="B99" s="48">
        <v>77</v>
      </c>
      <c r="C99" s="170"/>
      <c r="D99" s="170"/>
      <c r="E99" s="155" t="s">
        <v>130</v>
      </c>
      <c r="F99" s="56" t="s">
        <v>131</v>
      </c>
      <c r="G99" s="18">
        <v>1</v>
      </c>
      <c r="H99" s="18" t="s">
        <v>132</v>
      </c>
      <c r="I99" s="34"/>
      <c r="J99" s="34">
        <f>G99*I99</f>
        <v>0</v>
      </c>
      <c r="K99" s="63">
        <v>534633</v>
      </c>
      <c r="L99" s="121">
        <f>G99*K99</f>
        <v>534633</v>
      </c>
      <c r="M99" s="16"/>
    </row>
    <row r="100" spans="2:13" s="12" customFormat="1" ht="48" customHeight="1">
      <c r="B100" s="44">
        <v>78</v>
      </c>
      <c r="C100" s="170"/>
      <c r="D100" s="170"/>
      <c r="E100" s="156"/>
      <c r="F100" s="56" t="s">
        <v>133</v>
      </c>
      <c r="G100" s="18">
        <v>1</v>
      </c>
      <c r="H100" s="18" t="s">
        <v>41</v>
      </c>
      <c r="I100" s="34"/>
      <c r="J100" s="34">
        <f t="shared" ref="J100:J104" si="27">G100*I100</f>
        <v>0</v>
      </c>
      <c r="K100" s="63">
        <v>700000</v>
      </c>
      <c r="L100" s="121">
        <f t="shared" ref="L100:L104" si="28">G100*K100</f>
        <v>700000</v>
      </c>
      <c r="M100" s="16"/>
    </row>
    <row r="101" spans="2:13" s="12" customFormat="1" ht="24" customHeight="1">
      <c r="B101" s="48">
        <v>79</v>
      </c>
      <c r="C101" s="170"/>
      <c r="D101" s="170"/>
      <c r="E101" s="156"/>
      <c r="F101" s="57" t="s">
        <v>134</v>
      </c>
      <c r="G101" s="18">
        <v>50</v>
      </c>
      <c r="H101" s="18" t="s">
        <v>41</v>
      </c>
      <c r="I101" s="34"/>
      <c r="J101" s="34">
        <f t="shared" si="27"/>
        <v>0</v>
      </c>
      <c r="K101" s="63">
        <v>4147</v>
      </c>
      <c r="L101" s="121">
        <f t="shared" si="28"/>
        <v>207350</v>
      </c>
      <c r="M101" s="16"/>
    </row>
    <row r="102" spans="2:13" s="12" customFormat="1" ht="55.95" customHeight="1">
      <c r="B102" s="44">
        <v>80</v>
      </c>
      <c r="C102" s="170"/>
      <c r="D102" s="170"/>
      <c r="E102" s="156"/>
      <c r="F102" s="56" t="s">
        <v>135</v>
      </c>
      <c r="G102" s="18">
        <v>1</v>
      </c>
      <c r="H102" s="18" t="s">
        <v>109</v>
      </c>
      <c r="I102" s="34"/>
      <c r="J102" s="34">
        <f t="shared" si="27"/>
        <v>0</v>
      </c>
      <c r="K102" s="63">
        <v>52220</v>
      </c>
      <c r="L102" s="121">
        <f t="shared" si="28"/>
        <v>52220</v>
      </c>
      <c r="M102" s="16"/>
    </row>
    <row r="103" spans="2:13" s="12" customFormat="1" ht="51" customHeight="1">
      <c r="B103" s="48">
        <v>81</v>
      </c>
      <c r="C103" s="170"/>
      <c r="D103" s="170"/>
      <c r="E103" s="156"/>
      <c r="F103" s="33" t="s">
        <v>136</v>
      </c>
      <c r="G103" s="54">
        <v>1</v>
      </c>
      <c r="H103" s="18" t="s">
        <v>41</v>
      </c>
      <c r="I103" s="34"/>
      <c r="J103" s="34">
        <f t="shared" si="27"/>
        <v>0</v>
      </c>
      <c r="K103" s="63">
        <v>361000</v>
      </c>
      <c r="L103" s="121">
        <f t="shared" si="28"/>
        <v>361000</v>
      </c>
      <c r="M103" s="16"/>
    </row>
    <row r="104" spans="2:13" s="12" customFormat="1" ht="103.95" customHeight="1">
      <c r="B104" s="44">
        <v>82</v>
      </c>
      <c r="C104" s="170"/>
      <c r="D104" s="171"/>
      <c r="E104" s="157"/>
      <c r="F104" s="56" t="s">
        <v>137</v>
      </c>
      <c r="G104" s="54">
        <v>1</v>
      </c>
      <c r="H104" s="18" t="s">
        <v>41</v>
      </c>
      <c r="I104" s="34"/>
      <c r="J104" s="34">
        <f t="shared" si="27"/>
        <v>0</v>
      </c>
      <c r="K104" s="63">
        <v>1573333</v>
      </c>
      <c r="L104" s="121">
        <f t="shared" si="28"/>
        <v>1573333</v>
      </c>
      <c r="M104" s="16"/>
    </row>
    <row r="105" spans="2:13" s="12" customFormat="1" ht="27" customHeight="1">
      <c r="B105" s="44"/>
      <c r="C105" s="170"/>
      <c r="D105" s="158" t="s">
        <v>138</v>
      </c>
      <c r="E105" s="158"/>
      <c r="F105" s="158"/>
      <c r="G105" s="158"/>
      <c r="H105" s="158"/>
      <c r="I105" s="111">
        <f>SUM(I91:I104)</f>
        <v>0</v>
      </c>
      <c r="J105" s="111">
        <f t="shared" ref="J105:L105" si="29">SUM(J91:J104)</f>
        <v>0</v>
      </c>
      <c r="K105" s="111">
        <f t="shared" si="29"/>
        <v>3887507</v>
      </c>
      <c r="L105" s="123">
        <f t="shared" si="29"/>
        <v>6124884</v>
      </c>
      <c r="M105" s="16"/>
    </row>
    <row r="106" spans="2:13" s="12" customFormat="1" ht="27" customHeight="1">
      <c r="B106" s="44"/>
      <c r="C106" s="170"/>
      <c r="D106" s="158" t="s">
        <v>139</v>
      </c>
      <c r="E106" s="158"/>
      <c r="F106" s="158"/>
      <c r="G106" s="158"/>
      <c r="H106" s="158"/>
      <c r="I106" s="158"/>
      <c r="J106" s="158"/>
      <c r="K106" s="158"/>
      <c r="L106" s="159"/>
      <c r="M106" s="16"/>
    </row>
    <row r="107" spans="2:13" s="12" customFormat="1" ht="79.95" customHeight="1">
      <c r="B107" s="44">
        <v>83</v>
      </c>
      <c r="C107" s="170"/>
      <c r="D107" s="232" t="s">
        <v>139</v>
      </c>
      <c r="E107" s="228" t="s">
        <v>140</v>
      </c>
      <c r="F107" s="58" t="s">
        <v>141</v>
      </c>
      <c r="G107" s="49">
        <v>1</v>
      </c>
      <c r="H107" s="49" t="s">
        <v>50</v>
      </c>
      <c r="I107" s="34"/>
      <c r="J107" s="34">
        <f>G107*I107</f>
        <v>0</v>
      </c>
      <c r="K107" s="63">
        <v>509767</v>
      </c>
      <c r="L107" s="121">
        <f>G107*K107</f>
        <v>509767</v>
      </c>
      <c r="M107" s="16"/>
    </row>
    <row r="108" spans="2:13" s="12" customFormat="1" ht="126" customHeight="1">
      <c r="B108" s="44">
        <v>84</v>
      </c>
      <c r="C108" s="170"/>
      <c r="D108" s="233"/>
      <c r="E108" s="228"/>
      <c r="F108" s="41" t="s">
        <v>123</v>
      </c>
      <c r="G108" s="18">
        <v>20</v>
      </c>
      <c r="H108" s="18" t="s">
        <v>41</v>
      </c>
      <c r="I108" s="34"/>
      <c r="J108" s="34">
        <f t="shared" ref="J108:J112" si="30">G108*I108</f>
        <v>0</v>
      </c>
      <c r="K108" s="63">
        <v>16900</v>
      </c>
      <c r="L108" s="121">
        <f t="shared" ref="L108:L112" si="31">G108*K108</f>
        <v>338000</v>
      </c>
      <c r="M108" s="16"/>
    </row>
    <row r="109" spans="2:13" s="12" customFormat="1" ht="79.05" customHeight="1">
      <c r="B109" s="44">
        <v>85</v>
      </c>
      <c r="C109" s="170"/>
      <c r="D109" s="233"/>
      <c r="E109" s="228"/>
      <c r="F109" s="58" t="s">
        <v>142</v>
      </c>
      <c r="G109" s="49">
        <v>1</v>
      </c>
      <c r="H109" s="49" t="s">
        <v>50</v>
      </c>
      <c r="I109" s="34"/>
      <c r="J109" s="34">
        <f t="shared" si="30"/>
        <v>0</v>
      </c>
      <c r="K109" s="63">
        <v>509767</v>
      </c>
      <c r="L109" s="121">
        <f t="shared" si="31"/>
        <v>509767</v>
      </c>
      <c r="M109" s="16"/>
    </row>
    <row r="110" spans="2:13" s="12" customFormat="1" ht="127.95" customHeight="1">
      <c r="B110" s="44">
        <v>86</v>
      </c>
      <c r="C110" s="170"/>
      <c r="D110" s="233"/>
      <c r="E110" s="228"/>
      <c r="F110" s="41" t="s">
        <v>123</v>
      </c>
      <c r="G110" s="18">
        <v>20</v>
      </c>
      <c r="H110" s="18" t="s">
        <v>41</v>
      </c>
      <c r="I110" s="34"/>
      <c r="J110" s="34">
        <f t="shared" si="30"/>
        <v>0</v>
      </c>
      <c r="K110" s="63">
        <v>16900</v>
      </c>
      <c r="L110" s="121">
        <f t="shared" si="31"/>
        <v>338000</v>
      </c>
      <c r="M110" s="16"/>
    </row>
    <row r="111" spans="2:13" s="12" customFormat="1" ht="271.95" customHeight="1">
      <c r="B111" s="44">
        <v>87</v>
      </c>
      <c r="C111" s="170"/>
      <c r="D111" s="233"/>
      <c r="E111" s="155" t="s">
        <v>143</v>
      </c>
      <c r="F111" s="41" t="s">
        <v>144</v>
      </c>
      <c r="G111" s="18">
        <v>1</v>
      </c>
      <c r="H111" s="18" t="s">
        <v>41</v>
      </c>
      <c r="I111" s="34"/>
      <c r="J111" s="34">
        <f t="shared" si="30"/>
        <v>0</v>
      </c>
      <c r="K111" s="63">
        <v>8810000</v>
      </c>
      <c r="L111" s="121">
        <f t="shared" si="31"/>
        <v>8810000</v>
      </c>
      <c r="M111" s="16"/>
    </row>
    <row r="112" spans="2:13" s="12" customFormat="1" ht="124.05" customHeight="1">
      <c r="B112" s="44">
        <v>88</v>
      </c>
      <c r="C112" s="170"/>
      <c r="D112" s="233"/>
      <c r="E112" s="156"/>
      <c r="F112" s="41" t="s">
        <v>145</v>
      </c>
      <c r="G112" s="18">
        <v>1</v>
      </c>
      <c r="H112" s="18" t="s">
        <v>41</v>
      </c>
      <c r="I112" s="34"/>
      <c r="J112" s="34">
        <f t="shared" si="30"/>
        <v>0</v>
      </c>
      <c r="K112" s="63">
        <v>4226667</v>
      </c>
      <c r="L112" s="121">
        <f t="shared" si="31"/>
        <v>4226667</v>
      </c>
      <c r="M112" s="16"/>
    </row>
    <row r="113" spans="2:13" s="12" customFormat="1" ht="127.05" customHeight="1">
      <c r="B113" s="44">
        <v>89</v>
      </c>
      <c r="C113" s="170"/>
      <c r="D113" s="233"/>
      <c r="E113" s="156"/>
      <c r="F113" s="41" t="s">
        <v>146</v>
      </c>
      <c r="G113" s="18">
        <v>1</v>
      </c>
      <c r="H113" s="18" t="s">
        <v>41</v>
      </c>
      <c r="I113" s="34"/>
      <c r="J113" s="34">
        <f>G113*I113</f>
        <v>0</v>
      </c>
      <c r="K113" s="63">
        <v>2133000</v>
      </c>
      <c r="L113" s="121">
        <f>G113*K113</f>
        <v>2133000</v>
      </c>
      <c r="M113" s="16"/>
    </row>
    <row r="114" spans="2:13" s="12" customFormat="1" ht="153" customHeight="1">
      <c r="B114" s="44">
        <v>90</v>
      </c>
      <c r="C114" s="170"/>
      <c r="D114" s="233"/>
      <c r="E114" s="156"/>
      <c r="F114" s="41" t="s">
        <v>147</v>
      </c>
      <c r="G114" s="18">
        <v>1</v>
      </c>
      <c r="H114" s="18" t="s">
        <v>41</v>
      </c>
      <c r="I114" s="34"/>
      <c r="J114" s="34">
        <f t="shared" ref="J114:J117" si="32">G114*I114</f>
        <v>0</v>
      </c>
      <c r="K114" s="63">
        <v>783000</v>
      </c>
      <c r="L114" s="121">
        <f t="shared" ref="L114:L117" si="33">G114*K114</f>
        <v>783000</v>
      </c>
      <c r="M114" s="16"/>
    </row>
    <row r="115" spans="2:13" s="12" customFormat="1" ht="124.95" customHeight="1">
      <c r="B115" s="44">
        <v>91</v>
      </c>
      <c r="C115" s="170"/>
      <c r="D115" s="233"/>
      <c r="E115" s="156"/>
      <c r="F115" s="41" t="s">
        <v>148</v>
      </c>
      <c r="G115" s="18">
        <v>1</v>
      </c>
      <c r="H115" s="18" t="s">
        <v>41</v>
      </c>
      <c r="I115" s="34"/>
      <c r="J115" s="34">
        <f t="shared" si="32"/>
        <v>0</v>
      </c>
      <c r="K115" s="63">
        <v>1887000</v>
      </c>
      <c r="L115" s="121">
        <f t="shared" si="33"/>
        <v>1887000</v>
      </c>
      <c r="M115" s="16"/>
    </row>
    <row r="116" spans="2:13" s="12" customFormat="1" ht="109.95" customHeight="1">
      <c r="B116" s="44">
        <v>92</v>
      </c>
      <c r="C116" s="170"/>
      <c r="D116" s="233"/>
      <c r="E116" s="156"/>
      <c r="F116" s="41" t="s">
        <v>149</v>
      </c>
      <c r="G116" s="18">
        <v>1</v>
      </c>
      <c r="H116" s="18" t="s">
        <v>41</v>
      </c>
      <c r="I116" s="34"/>
      <c r="J116" s="34">
        <f t="shared" si="32"/>
        <v>0</v>
      </c>
      <c r="K116" s="63">
        <v>791000</v>
      </c>
      <c r="L116" s="121">
        <f t="shared" si="33"/>
        <v>791000</v>
      </c>
      <c r="M116" s="16"/>
    </row>
    <row r="117" spans="2:13" s="12" customFormat="1" ht="211.05" customHeight="1">
      <c r="B117" s="44">
        <v>93</v>
      </c>
      <c r="C117" s="170"/>
      <c r="D117" s="233"/>
      <c r="E117" s="156"/>
      <c r="F117" s="41" t="s">
        <v>150</v>
      </c>
      <c r="G117" s="18">
        <v>1</v>
      </c>
      <c r="H117" s="18" t="s">
        <v>41</v>
      </c>
      <c r="I117" s="34"/>
      <c r="J117" s="34">
        <f t="shared" si="32"/>
        <v>0</v>
      </c>
      <c r="K117" s="63">
        <v>576667</v>
      </c>
      <c r="L117" s="121">
        <f t="shared" si="33"/>
        <v>576667</v>
      </c>
      <c r="M117" s="16"/>
    </row>
    <row r="118" spans="2:13" s="12" customFormat="1" ht="175.05" customHeight="1">
      <c r="B118" s="44">
        <v>94</v>
      </c>
      <c r="C118" s="170"/>
      <c r="D118" s="233"/>
      <c r="E118" s="156"/>
      <c r="F118" s="55" t="s">
        <v>151</v>
      </c>
      <c r="G118" s="38">
        <v>1</v>
      </c>
      <c r="H118" s="38" t="s">
        <v>152</v>
      </c>
      <c r="I118" s="34"/>
      <c r="J118" s="34">
        <f>G118*I118</f>
        <v>0</v>
      </c>
      <c r="K118" s="63">
        <v>3007934</v>
      </c>
      <c r="L118" s="121">
        <f>G118*K118</f>
        <v>3007934</v>
      </c>
      <c r="M118" s="16"/>
    </row>
    <row r="119" spans="2:13" s="12" customFormat="1" ht="24" customHeight="1">
      <c r="B119" s="44"/>
      <c r="C119" s="170"/>
      <c r="D119" s="226" t="s">
        <v>153</v>
      </c>
      <c r="E119" s="226"/>
      <c r="F119" s="226"/>
      <c r="G119" s="226"/>
      <c r="H119" s="226"/>
      <c r="I119" s="144">
        <f>SUM(I107:I118)</f>
        <v>0</v>
      </c>
      <c r="J119" s="144">
        <f t="shared" ref="J119:L119" si="34">SUM(J107:J118)</f>
        <v>0</v>
      </c>
      <c r="K119" s="144">
        <f t="shared" si="34"/>
        <v>23268602</v>
      </c>
      <c r="L119" s="145">
        <f t="shared" si="34"/>
        <v>23910802</v>
      </c>
      <c r="M119" s="16"/>
    </row>
    <row r="120" spans="2:13" s="12" customFormat="1" ht="24" customHeight="1">
      <c r="B120" s="44"/>
      <c r="C120" s="170"/>
      <c r="D120" s="226" t="s">
        <v>154</v>
      </c>
      <c r="E120" s="226"/>
      <c r="F120" s="226"/>
      <c r="G120" s="226"/>
      <c r="H120" s="226"/>
      <c r="I120" s="226"/>
      <c r="J120" s="226"/>
      <c r="K120" s="226"/>
      <c r="L120" s="227"/>
      <c r="M120" s="16"/>
    </row>
    <row r="121" spans="2:13" s="12" customFormat="1" ht="55.05" customHeight="1">
      <c r="B121" s="48">
        <v>95</v>
      </c>
      <c r="C121" s="170"/>
      <c r="D121" s="228" t="s">
        <v>154</v>
      </c>
      <c r="E121" s="155" t="s">
        <v>155</v>
      </c>
      <c r="F121" s="41" t="s">
        <v>156</v>
      </c>
      <c r="G121" s="18">
        <v>4</v>
      </c>
      <c r="H121" s="18" t="s">
        <v>157</v>
      </c>
      <c r="I121" s="34"/>
      <c r="J121" s="34">
        <f>G121*I121</f>
        <v>0</v>
      </c>
      <c r="K121" s="63">
        <v>156667</v>
      </c>
      <c r="L121" s="121">
        <f>G121*K121</f>
        <v>626668</v>
      </c>
      <c r="M121" s="16"/>
    </row>
    <row r="122" spans="2:13" s="12" customFormat="1" ht="34.950000000000003" customHeight="1">
      <c r="B122" s="48">
        <v>96</v>
      </c>
      <c r="C122" s="170"/>
      <c r="D122" s="228"/>
      <c r="E122" s="156"/>
      <c r="F122" s="41" t="s">
        <v>158</v>
      </c>
      <c r="G122" s="18">
        <v>80</v>
      </c>
      <c r="H122" s="18" t="s">
        <v>41</v>
      </c>
      <c r="I122" s="34"/>
      <c r="J122" s="34">
        <f t="shared" ref="J122:J133" si="35">G122*I122</f>
        <v>0</v>
      </c>
      <c r="K122" s="63">
        <v>31083</v>
      </c>
      <c r="L122" s="121">
        <f t="shared" ref="L122:L133" si="36">G122*K122</f>
        <v>2486640</v>
      </c>
      <c r="M122" s="16"/>
    </row>
    <row r="123" spans="2:13" s="12" customFormat="1" ht="99" customHeight="1">
      <c r="B123" s="48">
        <v>97</v>
      </c>
      <c r="C123" s="170"/>
      <c r="D123" s="228"/>
      <c r="E123" s="157"/>
      <c r="F123" s="36" t="s">
        <v>159</v>
      </c>
      <c r="G123" s="18">
        <v>4</v>
      </c>
      <c r="H123" s="54" t="s">
        <v>30</v>
      </c>
      <c r="I123" s="34"/>
      <c r="J123" s="34">
        <f t="shared" si="35"/>
        <v>0</v>
      </c>
      <c r="K123" s="63">
        <v>509767</v>
      </c>
      <c r="L123" s="121">
        <f t="shared" si="36"/>
        <v>2039068</v>
      </c>
      <c r="M123" s="16"/>
    </row>
    <row r="124" spans="2:13" s="12" customFormat="1" ht="109.05" customHeight="1">
      <c r="B124" s="48">
        <v>98</v>
      </c>
      <c r="C124" s="170"/>
      <c r="D124" s="228"/>
      <c r="E124" s="172" t="s">
        <v>160</v>
      </c>
      <c r="F124" s="41" t="s">
        <v>161</v>
      </c>
      <c r="G124" s="18">
        <v>1</v>
      </c>
      <c r="H124" s="18" t="s">
        <v>162</v>
      </c>
      <c r="I124" s="34"/>
      <c r="J124" s="34">
        <f t="shared" si="35"/>
        <v>0</v>
      </c>
      <c r="K124" s="63">
        <v>1865000</v>
      </c>
      <c r="L124" s="121">
        <f t="shared" si="36"/>
        <v>1865000</v>
      </c>
      <c r="M124" s="16"/>
    </row>
    <row r="125" spans="2:13" s="12" customFormat="1" ht="40.950000000000003" customHeight="1">
      <c r="B125" s="48">
        <v>99</v>
      </c>
      <c r="C125" s="170"/>
      <c r="D125" s="228"/>
      <c r="E125" s="172"/>
      <c r="F125" s="33" t="s">
        <v>163</v>
      </c>
      <c r="G125" s="18">
        <v>50</v>
      </c>
      <c r="H125" s="18" t="s">
        <v>41</v>
      </c>
      <c r="I125" s="34"/>
      <c r="J125" s="34">
        <f t="shared" si="35"/>
        <v>0</v>
      </c>
      <c r="K125" s="63">
        <v>31083</v>
      </c>
      <c r="L125" s="121">
        <f t="shared" si="36"/>
        <v>1554150</v>
      </c>
      <c r="M125" s="16"/>
    </row>
    <row r="126" spans="2:13" s="12" customFormat="1" ht="72" customHeight="1">
      <c r="B126" s="48">
        <v>100</v>
      </c>
      <c r="C126" s="170"/>
      <c r="D126" s="228"/>
      <c r="E126" s="172"/>
      <c r="F126" s="33" t="s">
        <v>164</v>
      </c>
      <c r="G126" s="18">
        <v>1</v>
      </c>
      <c r="H126" s="18" t="s">
        <v>162</v>
      </c>
      <c r="I126" s="34"/>
      <c r="J126" s="34">
        <f t="shared" si="35"/>
        <v>0</v>
      </c>
      <c r="K126" s="63">
        <v>156667</v>
      </c>
      <c r="L126" s="121">
        <f t="shared" si="36"/>
        <v>156667</v>
      </c>
      <c r="M126" s="16"/>
    </row>
    <row r="127" spans="2:13" s="12" customFormat="1" ht="31.05" customHeight="1">
      <c r="B127" s="48">
        <v>101</v>
      </c>
      <c r="C127" s="170"/>
      <c r="D127" s="228"/>
      <c r="E127" s="172"/>
      <c r="F127" s="41" t="s">
        <v>165</v>
      </c>
      <c r="G127" s="18">
        <v>1</v>
      </c>
      <c r="H127" s="18" t="s">
        <v>132</v>
      </c>
      <c r="I127" s="34"/>
      <c r="J127" s="34">
        <f t="shared" si="35"/>
        <v>0</v>
      </c>
      <c r="K127" s="63">
        <v>534633</v>
      </c>
      <c r="L127" s="121">
        <f t="shared" si="36"/>
        <v>534633</v>
      </c>
      <c r="M127" s="16"/>
    </row>
    <row r="128" spans="2:13" s="12" customFormat="1" ht="70.05" customHeight="1">
      <c r="B128" s="48">
        <v>102</v>
      </c>
      <c r="C128" s="170"/>
      <c r="D128" s="228"/>
      <c r="E128" s="172"/>
      <c r="F128" s="41" t="s">
        <v>166</v>
      </c>
      <c r="G128" s="18">
        <v>2</v>
      </c>
      <c r="H128" s="18" t="s">
        <v>167</v>
      </c>
      <c r="I128" s="34"/>
      <c r="J128" s="34">
        <f t="shared" si="35"/>
        <v>0</v>
      </c>
      <c r="K128" s="63">
        <v>534633</v>
      </c>
      <c r="L128" s="121">
        <f t="shared" si="36"/>
        <v>1069266</v>
      </c>
      <c r="M128" s="16"/>
    </row>
    <row r="129" spans="2:14" s="12" customFormat="1" ht="55.05" customHeight="1">
      <c r="B129" s="48">
        <v>103</v>
      </c>
      <c r="C129" s="170"/>
      <c r="D129" s="228"/>
      <c r="E129" s="172"/>
      <c r="F129" s="33" t="s">
        <v>168</v>
      </c>
      <c r="G129" s="18">
        <v>4</v>
      </c>
      <c r="H129" s="18" t="s">
        <v>27</v>
      </c>
      <c r="I129" s="34"/>
      <c r="J129" s="34">
        <f t="shared" si="35"/>
        <v>0</v>
      </c>
      <c r="K129" s="63">
        <v>373000</v>
      </c>
      <c r="L129" s="121">
        <f t="shared" si="36"/>
        <v>1492000</v>
      </c>
      <c r="M129" s="16"/>
    </row>
    <row r="130" spans="2:14" s="12" customFormat="1" ht="81" customHeight="1">
      <c r="B130" s="48">
        <v>104</v>
      </c>
      <c r="C130" s="170"/>
      <c r="D130" s="228"/>
      <c r="E130" s="155" t="s">
        <v>169</v>
      </c>
      <c r="F130" s="51" t="s">
        <v>170</v>
      </c>
      <c r="G130" s="18">
        <v>1</v>
      </c>
      <c r="H130" s="18" t="s">
        <v>109</v>
      </c>
      <c r="I130" s="34"/>
      <c r="J130" s="34">
        <f t="shared" si="35"/>
        <v>0</v>
      </c>
      <c r="K130" s="63">
        <v>1492000</v>
      </c>
      <c r="L130" s="121">
        <f t="shared" si="36"/>
        <v>1492000</v>
      </c>
      <c r="M130" s="16"/>
    </row>
    <row r="131" spans="2:14" s="12" customFormat="1" ht="66" customHeight="1">
      <c r="B131" s="48">
        <v>105</v>
      </c>
      <c r="C131" s="170"/>
      <c r="D131" s="228"/>
      <c r="E131" s="156"/>
      <c r="F131" s="41" t="s">
        <v>171</v>
      </c>
      <c r="G131" s="18">
        <v>2</v>
      </c>
      <c r="H131" s="18" t="s">
        <v>27</v>
      </c>
      <c r="I131" s="34"/>
      <c r="J131" s="34">
        <f t="shared" si="35"/>
        <v>0</v>
      </c>
      <c r="K131" s="63">
        <v>1232500</v>
      </c>
      <c r="L131" s="121">
        <f t="shared" si="36"/>
        <v>2465000</v>
      </c>
      <c r="M131" s="16"/>
    </row>
    <row r="132" spans="2:14" s="12" customFormat="1" ht="28.05" customHeight="1">
      <c r="B132" s="48">
        <v>106</v>
      </c>
      <c r="C132" s="170"/>
      <c r="D132" s="228"/>
      <c r="E132" s="156"/>
      <c r="F132" s="33" t="s">
        <v>172</v>
      </c>
      <c r="G132" s="18">
        <v>34</v>
      </c>
      <c r="H132" s="49" t="s">
        <v>41</v>
      </c>
      <c r="I132" s="34"/>
      <c r="J132" s="34">
        <f t="shared" si="35"/>
        <v>0</v>
      </c>
      <c r="K132" s="63">
        <v>31083</v>
      </c>
      <c r="L132" s="121">
        <f t="shared" si="36"/>
        <v>1056822</v>
      </c>
      <c r="M132" s="16"/>
    </row>
    <row r="133" spans="2:14" s="12" customFormat="1" ht="25.95" customHeight="1">
      <c r="B133" s="48">
        <v>107</v>
      </c>
      <c r="C133" s="170"/>
      <c r="D133" s="228"/>
      <c r="E133" s="156"/>
      <c r="F133" s="33" t="s">
        <v>173</v>
      </c>
      <c r="G133" s="18">
        <v>16</v>
      </c>
      <c r="H133" s="49" t="s">
        <v>41</v>
      </c>
      <c r="I133" s="34"/>
      <c r="J133" s="34">
        <f t="shared" si="35"/>
        <v>0</v>
      </c>
      <c r="K133" s="63">
        <v>41200</v>
      </c>
      <c r="L133" s="121">
        <f t="shared" si="36"/>
        <v>659200</v>
      </c>
      <c r="M133" s="16"/>
    </row>
    <row r="134" spans="2:14" s="12" customFormat="1" ht="31.95" customHeight="1">
      <c r="B134" s="48">
        <v>108</v>
      </c>
      <c r="C134" s="170"/>
      <c r="D134" s="228"/>
      <c r="E134" s="156"/>
      <c r="F134" s="51" t="s">
        <v>174</v>
      </c>
      <c r="G134" s="18">
        <v>16</v>
      </c>
      <c r="H134" s="49" t="s">
        <v>41</v>
      </c>
      <c r="I134" s="34"/>
      <c r="J134" s="34">
        <f>G134*I134</f>
        <v>0</v>
      </c>
      <c r="K134" s="63">
        <v>3850</v>
      </c>
      <c r="L134" s="121">
        <f>G134*K134</f>
        <v>61600</v>
      </c>
      <c r="M134" s="16"/>
    </row>
    <row r="135" spans="2:14" s="12" customFormat="1" ht="52.05" customHeight="1">
      <c r="B135" s="48">
        <v>109</v>
      </c>
      <c r="C135" s="170"/>
      <c r="D135" s="228"/>
      <c r="E135" s="156"/>
      <c r="F135" s="33" t="s">
        <v>175</v>
      </c>
      <c r="G135" s="18">
        <v>1</v>
      </c>
      <c r="H135" s="18" t="s">
        <v>176</v>
      </c>
      <c r="I135" s="34"/>
      <c r="J135" s="34">
        <f t="shared" ref="J135:J143" si="37">G135*I135</f>
        <v>0</v>
      </c>
      <c r="K135" s="63">
        <v>361000</v>
      </c>
      <c r="L135" s="121">
        <f t="shared" ref="L135:L143" si="38">G135*K135</f>
        <v>361000</v>
      </c>
      <c r="M135" s="16"/>
    </row>
    <row r="136" spans="2:14" s="12" customFormat="1" ht="52.05" customHeight="1">
      <c r="B136" s="48">
        <v>110</v>
      </c>
      <c r="C136" s="170"/>
      <c r="D136" s="228"/>
      <c r="E136" s="157"/>
      <c r="F136" s="56" t="s">
        <v>135</v>
      </c>
      <c r="G136" s="18">
        <v>1</v>
      </c>
      <c r="H136" s="18" t="s">
        <v>109</v>
      </c>
      <c r="I136" s="34"/>
      <c r="J136" s="34">
        <f t="shared" si="37"/>
        <v>0</v>
      </c>
      <c r="K136" s="63">
        <v>52220</v>
      </c>
      <c r="L136" s="121">
        <f t="shared" si="38"/>
        <v>52220</v>
      </c>
      <c r="M136" s="16"/>
    </row>
    <row r="137" spans="2:14" s="12" customFormat="1" ht="58.95" customHeight="1">
      <c r="B137" s="48">
        <v>111</v>
      </c>
      <c r="C137" s="170"/>
      <c r="D137" s="228"/>
      <c r="E137" s="225" t="s">
        <v>177</v>
      </c>
      <c r="F137" s="41" t="s">
        <v>178</v>
      </c>
      <c r="G137" s="59">
        <v>16</v>
      </c>
      <c r="H137" s="18" t="s">
        <v>41</v>
      </c>
      <c r="I137" s="34"/>
      <c r="J137" s="34">
        <f t="shared" si="37"/>
        <v>0</v>
      </c>
      <c r="K137" s="63">
        <v>17000</v>
      </c>
      <c r="L137" s="121">
        <f t="shared" si="38"/>
        <v>272000</v>
      </c>
      <c r="M137" s="16"/>
    </row>
    <row r="138" spans="2:14" s="12" customFormat="1" ht="22.05" customHeight="1">
      <c r="B138" s="48">
        <v>112</v>
      </c>
      <c r="C138" s="170"/>
      <c r="D138" s="228"/>
      <c r="E138" s="225"/>
      <c r="F138" s="33" t="s">
        <v>179</v>
      </c>
      <c r="G138" s="59">
        <v>5</v>
      </c>
      <c r="H138" s="18" t="s">
        <v>41</v>
      </c>
      <c r="I138" s="34"/>
      <c r="J138" s="34">
        <f t="shared" si="37"/>
        <v>0</v>
      </c>
      <c r="K138" s="63">
        <v>17111</v>
      </c>
      <c r="L138" s="121">
        <f t="shared" si="38"/>
        <v>85555</v>
      </c>
      <c r="M138" s="16"/>
    </row>
    <row r="139" spans="2:14" s="12" customFormat="1" ht="19.95" customHeight="1">
      <c r="B139" s="48">
        <v>113</v>
      </c>
      <c r="C139" s="170"/>
      <c r="D139" s="228"/>
      <c r="E139" s="225"/>
      <c r="F139" s="33" t="s">
        <v>180</v>
      </c>
      <c r="G139" s="59">
        <v>3</v>
      </c>
      <c r="H139" s="18" t="s">
        <v>41</v>
      </c>
      <c r="I139" s="34"/>
      <c r="J139" s="34">
        <f t="shared" si="37"/>
        <v>0</v>
      </c>
      <c r="K139" s="63">
        <v>7930</v>
      </c>
      <c r="L139" s="121">
        <f t="shared" si="38"/>
        <v>23790</v>
      </c>
      <c r="M139" s="16"/>
    </row>
    <row r="140" spans="2:14" s="12" customFormat="1" ht="75" customHeight="1">
      <c r="B140" s="48">
        <v>114</v>
      </c>
      <c r="C140" s="170"/>
      <c r="D140" s="228"/>
      <c r="E140" s="225"/>
      <c r="F140" s="51" t="s">
        <v>181</v>
      </c>
      <c r="G140" s="27">
        <v>16</v>
      </c>
      <c r="H140" s="18" t="s">
        <v>41</v>
      </c>
      <c r="I140" s="34"/>
      <c r="J140" s="34">
        <f t="shared" si="37"/>
        <v>0</v>
      </c>
      <c r="K140" s="63">
        <v>37300</v>
      </c>
      <c r="L140" s="121">
        <f t="shared" si="38"/>
        <v>596800</v>
      </c>
      <c r="M140" s="16"/>
    </row>
    <row r="141" spans="2:14" s="12" customFormat="1" ht="33" customHeight="1">
      <c r="B141" s="48">
        <v>115</v>
      </c>
      <c r="C141" s="170"/>
      <c r="D141" s="228"/>
      <c r="E141" s="225"/>
      <c r="F141" s="33" t="s">
        <v>182</v>
      </c>
      <c r="G141" s="18">
        <v>1</v>
      </c>
      <c r="H141" s="18" t="s">
        <v>41</v>
      </c>
      <c r="I141" s="34"/>
      <c r="J141" s="34">
        <f t="shared" si="37"/>
        <v>0</v>
      </c>
      <c r="K141" s="63">
        <v>22633</v>
      </c>
      <c r="L141" s="121">
        <f t="shared" si="38"/>
        <v>22633</v>
      </c>
      <c r="M141" s="16"/>
    </row>
    <row r="142" spans="2:14" s="12" customFormat="1" ht="175.95" customHeight="1">
      <c r="B142" s="48">
        <v>116</v>
      </c>
      <c r="C142" s="170"/>
      <c r="D142" s="228"/>
      <c r="E142" s="225"/>
      <c r="F142" s="55" t="s">
        <v>151</v>
      </c>
      <c r="G142" s="38">
        <v>1</v>
      </c>
      <c r="H142" s="38" t="s">
        <v>152</v>
      </c>
      <c r="I142" s="34"/>
      <c r="J142" s="34">
        <f t="shared" si="37"/>
        <v>0</v>
      </c>
      <c r="K142" s="63">
        <v>3007934</v>
      </c>
      <c r="L142" s="121">
        <f t="shared" si="38"/>
        <v>3007934</v>
      </c>
      <c r="M142" s="16"/>
    </row>
    <row r="143" spans="2:14" s="12" customFormat="1" ht="186" customHeight="1">
      <c r="B143" s="48">
        <v>117</v>
      </c>
      <c r="C143" s="170"/>
      <c r="D143" s="228"/>
      <c r="E143" s="225"/>
      <c r="F143" s="33" t="s">
        <v>183</v>
      </c>
      <c r="G143" s="38">
        <v>1</v>
      </c>
      <c r="H143" s="18" t="s">
        <v>41</v>
      </c>
      <c r="I143" s="34"/>
      <c r="J143" s="34">
        <f t="shared" si="37"/>
        <v>0</v>
      </c>
      <c r="K143" s="63">
        <v>2211686</v>
      </c>
      <c r="L143" s="121">
        <f t="shared" si="38"/>
        <v>2211686</v>
      </c>
      <c r="M143" s="60"/>
      <c r="N143" s="61"/>
    </row>
    <row r="144" spans="2:14" s="12" customFormat="1" ht="34.049999999999997" customHeight="1">
      <c r="B144" s="48"/>
      <c r="C144" s="170"/>
      <c r="D144" s="160" t="s">
        <v>184</v>
      </c>
      <c r="E144" s="161"/>
      <c r="F144" s="161"/>
      <c r="G144" s="161"/>
      <c r="H144" s="162"/>
      <c r="I144" s="111">
        <f>SUM(I121:I143)</f>
        <v>0</v>
      </c>
      <c r="J144" s="111">
        <f t="shared" ref="J144:L144" si="39">SUM(J121:J143)</f>
        <v>0</v>
      </c>
      <c r="K144" s="111">
        <f t="shared" si="39"/>
        <v>12727980</v>
      </c>
      <c r="L144" s="123">
        <f t="shared" si="39"/>
        <v>24192332</v>
      </c>
      <c r="M144" s="16"/>
      <c r="N144" s="61"/>
    </row>
    <row r="145" spans="2:14" s="12" customFormat="1" ht="34.049999999999997" customHeight="1">
      <c r="B145" s="48"/>
      <c r="C145" s="170"/>
      <c r="D145" s="158" t="s">
        <v>185</v>
      </c>
      <c r="E145" s="158"/>
      <c r="F145" s="158"/>
      <c r="G145" s="158"/>
      <c r="H145" s="158"/>
      <c r="I145" s="158"/>
      <c r="J145" s="158"/>
      <c r="K145" s="158"/>
      <c r="L145" s="159"/>
      <c r="M145" s="16"/>
      <c r="N145" s="61"/>
    </row>
    <row r="146" spans="2:14" s="12" customFormat="1" ht="82.05" customHeight="1">
      <c r="B146" s="48">
        <v>118</v>
      </c>
      <c r="C146" s="170"/>
      <c r="D146" s="170" t="s">
        <v>185</v>
      </c>
      <c r="E146" s="223" t="s">
        <v>186</v>
      </c>
      <c r="F146" s="30" t="s">
        <v>187</v>
      </c>
      <c r="G146" s="27">
        <v>1</v>
      </c>
      <c r="H146" s="27" t="s">
        <v>109</v>
      </c>
      <c r="I146" s="34"/>
      <c r="J146" s="34">
        <f>G146*I146</f>
        <v>0</v>
      </c>
      <c r="K146" s="63">
        <v>497333</v>
      </c>
      <c r="L146" s="121">
        <f>G146*K146</f>
        <v>497333</v>
      </c>
      <c r="M146" s="16"/>
      <c r="N146" s="61"/>
    </row>
    <row r="147" spans="2:14" s="12" customFormat="1" ht="73.95" customHeight="1">
      <c r="B147" s="44">
        <v>119</v>
      </c>
      <c r="C147" s="170"/>
      <c r="D147" s="170"/>
      <c r="E147" s="223"/>
      <c r="F147" s="41" t="s">
        <v>188</v>
      </c>
      <c r="G147" s="18">
        <v>1</v>
      </c>
      <c r="H147" s="18" t="s">
        <v>109</v>
      </c>
      <c r="I147" s="34"/>
      <c r="J147" s="34">
        <f t="shared" ref="J147:J153" si="40">G147*I147</f>
        <v>0</v>
      </c>
      <c r="K147" s="63">
        <v>497333</v>
      </c>
      <c r="L147" s="121">
        <f t="shared" ref="L147:L153" si="41">G147*K147</f>
        <v>497333</v>
      </c>
      <c r="M147" s="16"/>
    </row>
    <row r="148" spans="2:14" s="12" customFormat="1" ht="181.95" customHeight="1">
      <c r="B148" s="48">
        <v>120</v>
      </c>
      <c r="C148" s="170"/>
      <c r="D148" s="170"/>
      <c r="E148" s="223"/>
      <c r="F148" s="41" t="s">
        <v>189</v>
      </c>
      <c r="G148" s="18">
        <v>15</v>
      </c>
      <c r="H148" s="18" t="s">
        <v>23</v>
      </c>
      <c r="I148" s="34"/>
      <c r="J148" s="34">
        <f t="shared" si="40"/>
        <v>0</v>
      </c>
      <c r="K148" s="63">
        <v>3430000</v>
      </c>
      <c r="L148" s="121">
        <f t="shared" si="41"/>
        <v>51450000</v>
      </c>
      <c r="M148" s="16"/>
    </row>
    <row r="149" spans="2:14" s="12" customFormat="1" ht="40.049999999999997" customHeight="1">
      <c r="B149" s="44">
        <v>121</v>
      </c>
      <c r="C149" s="170"/>
      <c r="D149" s="170"/>
      <c r="E149" s="155" t="s">
        <v>190</v>
      </c>
      <c r="F149" s="51" t="s">
        <v>191</v>
      </c>
      <c r="G149" s="18">
        <v>13</v>
      </c>
      <c r="H149" s="18" t="s">
        <v>41</v>
      </c>
      <c r="I149" s="34"/>
      <c r="J149" s="34">
        <f t="shared" si="40"/>
        <v>0</v>
      </c>
      <c r="K149" s="63">
        <v>48667</v>
      </c>
      <c r="L149" s="121">
        <f t="shared" si="41"/>
        <v>632671</v>
      </c>
      <c r="M149" s="16"/>
    </row>
    <row r="150" spans="2:14" s="12" customFormat="1" ht="25.05" customHeight="1">
      <c r="B150" s="48">
        <v>122</v>
      </c>
      <c r="C150" s="170"/>
      <c r="D150" s="170"/>
      <c r="E150" s="156"/>
      <c r="F150" s="51" t="s">
        <v>192</v>
      </c>
      <c r="G150" s="18">
        <v>13</v>
      </c>
      <c r="H150" s="18" t="s">
        <v>41</v>
      </c>
      <c r="I150" s="34"/>
      <c r="J150" s="34">
        <f t="shared" si="40"/>
        <v>0</v>
      </c>
      <c r="K150" s="63">
        <v>92007</v>
      </c>
      <c r="L150" s="121">
        <f t="shared" si="41"/>
        <v>1196091</v>
      </c>
      <c r="M150" s="16"/>
    </row>
    <row r="151" spans="2:14" s="12" customFormat="1" ht="58.95" customHeight="1">
      <c r="B151" s="44">
        <v>123</v>
      </c>
      <c r="C151" s="170"/>
      <c r="D151" s="170"/>
      <c r="E151" s="156"/>
      <c r="F151" s="51" t="s">
        <v>193</v>
      </c>
      <c r="G151" s="18">
        <v>13</v>
      </c>
      <c r="H151" s="18" t="s">
        <v>41</v>
      </c>
      <c r="I151" s="34"/>
      <c r="J151" s="34">
        <f t="shared" si="40"/>
        <v>0</v>
      </c>
      <c r="K151" s="63">
        <v>160390</v>
      </c>
      <c r="L151" s="121">
        <f t="shared" si="41"/>
        <v>2085070</v>
      </c>
      <c r="M151" s="16"/>
    </row>
    <row r="152" spans="2:14" s="12" customFormat="1" ht="111" customHeight="1">
      <c r="B152" s="48">
        <v>124</v>
      </c>
      <c r="C152" s="170"/>
      <c r="D152" s="170"/>
      <c r="E152" s="156"/>
      <c r="F152" s="51" t="s">
        <v>194</v>
      </c>
      <c r="G152" s="18">
        <v>13</v>
      </c>
      <c r="H152" s="18" t="s">
        <v>41</v>
      </c>
      <c r="I152" s="34"/>
      <c r="J152" s="34">
        <f t="shared" si="40"/>
        <v>0</v>
      </c>
      <c r="K152" s="63">
        <v>205600</v>
      </c>
      <c r="L152" s="121">
        <f t="shared" si="41"/>
        <v>2672800</v>
      </c>
      <c r="M152" s="16"/>
    </row>
    <row r="153" spans="2:14" s="12" customFormat="1" ht="43.95" customHeight="1">
      <c r="B153" s="44">
        <v>125</v>
      </c>
      <c r="C153" s="170"/>
      <c r="D153" s="171"/>
      <c r="E153" s="157"/>
      <c r="F153" s="51" t="s">
        <v>195</v>
      </c>
      <c r="G153" s="18">
        <v>13</v>
      </c>
      <c r="H153" s="18" t="s">
        <v>41</v>
      </c>
      <c r="I153" s="34"/>
      <c r="J153" s="34">
        <f t="shared" si="40"/>
        <v>0</v>
      </c>
      <c r="K153" s="63">
        <v>80817</v>
      </c>
      <c r="L153" s="121">
        <f t="shared" si="41"/>
        <v>1050621</v>
      </c>
      <c r="M153" s="16"/>
    </row>
    <row r="154" spans="2:14" s="12" customFormat="1" ht="31.95" customHeight="1">
      <c r="B154" s="44"/>
      <c r="C154" s="170"/>
      <c r="D154" s="160" t="s">
        <v>196</v>
      </c>
      <c r="E154" s="161"/>
      <c r="F154" s="161"/>
      <c r="G154" s="161"/>
      <c r="H154" s="161"/>
      <c r="I154" s="111">
        <f>SUM(I146:I153)</f>
        <v>0</v>
      </c>
      <c r="J154" s="111">
        <f t="shared" ref="J154:L154" si="42">SUM(J146:J153)</f>
        <v>0</v>
      </c>
      <c r="K154" s="111">
        <f t="shared" si="42"/>
        <v>5012147</v>
      </c>
      <c r="L154" s="123">
        <f t="shared" si="42"/>
        <v>60081919</v>
      </c>
      <c r="M154" s="16"/>
    </row>
    <row r="155" spans="2:14" s="12" customFormat="1" ht="31.95" customHeight="1">
      <c r="B155" s="44"/>
      <c r="C155" s="170"/>
      <c r="D155" s="158" t="s">
        <v>197</v>
      </c>
      <c r="E155" s="158"/>
      <c r="F155" s="158"/>
      <c r="G155" s="158"/>
      <c r="H155" s="158"/>
      <c r="I155" s="158"/>
      <c r="J155" s="158"/>
      <c r="K155" s="158"/>
      <c r="L155" s="159"/>
      <c r="M155" s="16"/>
    </row>
    <row r="156" spans="2:14" s="12" customFormat="1" ht="76.95" customHeight="1">
      <c r="B156" s="44">
        <v>126</v>
      </c>
      <c r="C156" s="170"/>
      <c r="D156" s="169" t="s">
        <v>197</v>
      </c>
      <c r="E156" s="155" t="s">
        <v>198</v>
      </c>
      <c r="F156" s="62" t="s">
        <v>199</v>
      </c>
      <c r="G156" s="18">
        <v>20</v>
      </c>
      <c r="H156" s="18" t="s">
        <v>41</v>
      </c>
      <c r="I156" s="34"/>
      <c r="J156" s="34">
        <f>G156*I156</f>
        <v>0</v>
      </c>
      <c r="K156" s="63">
        <v>186500</v>
      </c>
      <c r="L156" s="121">
        <f>G156*K156</f>
        <v>3730000</v>
      </c>
      <c r="M156" s="16"/>
    </row>
    <row r="157" spans="2:14" s="12" customFormat="1" ht="69" customHeight="1">
      <c r="B157" s="48">
        <v>127</v>
      </c>
      <c r="C157" s="170"/>
      <c r="D157" s="170"/>
      <c r="E157" s="156"/>
      <c r="F157" s="62" t="s">
        <v>200</v>
      </c>
      <c r="G157" s="18">
        <v>1</v>
      </c>
      <c r="H157" s="18" t="s">
        <v>25</v>
      </c>
      <c r="I157" s="34"/>
      <c r="J157" s="34">
        <f t="shared" ref="J157:J163" si="43">G157*I157</f>
        <v>0</v>
      </c>
      <c r="K157" s="63">
        <v>2859667</v>
      </c>
      <c r="L157" s="121">
        <f t="shared" ref="L157:L163" si="44">G157*K157</f>
        <v>2859667</v>
      </c>
      <c r="M157" s="16"/>
    </row>
    <row r="158" spans="2:14" s="12" customFormat="1" ht="76.95" customHeight="1">
      <c r="B158" s="44">
        <v>128</v>
      </c>
      <c r="C158" s="170"/>
      <c r="D158" s="170"/>
      <c r="E158" s="156"/>
      <c r="F158" s="62" t="s">
        <v>201</v>
      </c>
      <c r="G158" s="32">
        <v>20</v>
      </c>
      <c r="H158" s="32" t="s">
        <v>202</v>
      </c>
      <c r="I158" s="34"/>
      <c r="J158" s="34">
        <f t="shared" si="43"/>
        <v>0</v>
      </c>
      <c r="K158" s="63">
        <v>13025</v>
      </c>
      <c r="L158" s="121">
        <f t="shared" si="44"/>
        <v>260500</v>
      </c>
      <c r="M158" s="16"/>
    </row>
    <row r="159" spans="2:14" s="12" customFormat="1" ht="64.95" customHeight="1">
      <c r="B159" s="48">
        <v>129</v>
      </c>
      <c r="C159" s="170"/>
      <c r="D159" s="170"/>
      <c r="E159" s="156"/>
      <c r="F159" s="41" t="s">
        <v>203</v>
      </c>
      <c r="G159" s="18">
        <v>2</v>
      </c>
      <c r="H159" s="18" t="s">
        <v>204</v>
      </c>
      <c r="I159" s="34"/>
      <c r="J159" s="34">
        <f t="shared" si="43"/>
        <v>0</v>
      </c>
      <c r="K159" s="63">
        <v>331833</v>
      </c>
      <c r="L159" s="121">
        <f t="shared" si="44"/>
        <v>663666</v>
      </c>
      <c r="M159" s="16"/>
    </row>
    <row r="160" spans="2:14" s="12" customFormat="1" ht="85.95" customHeight="1">
      <c r="B160" s="44">
        <v>130</v>
      </c>
      <c r="C160" s="170"/>
      <c r="D160" s="170"/>
      <c r="E160" s="156"/>
      <c r="F160" s="51" t="s">
        <v>205</v>
      </c>
      <c r="G160" s="18">
        <v>1</v>
      </c>
      <c r="H160" s="18" t="s">
        <v>204</v>
      </c>
      <c r="I160" s="34"/>
      <c r="J160" s="34">
        <f t="shared" si="43"/>
        <v>0</v>
      </c>
      <c r="K160" s="63">
        <v>331833</v>
      </c>
      <c r="L160" s="121">
        <f t="shared" si="44"/>
        <v>331833</v>
      </c>
      <c r="M160" s="16"/>
    </row>
    <row r="161" spans="2:13" s="12" customFormat="1" ht="64.95" customHeight="1">
      <c r="B161" s="48">
        <v>131</v>
      </c>
      <c r="C161" s="170"/>
      <c r="D161" s="170"/>
      <c r="E161" s="156"/>
      <c r="F161" s="51" t="s">
        <v>206</v>
      </c>
      <c r="G161" s="54">
        <v>1</v>
      </c>
      <c r="H161" s="54" t="s">
        <v>204</v>
      </c>
      <c r="I161" s="34"/>
      <c r="J161" s="34">
        <f t="shared" si="43"/>
        <v>0</v>
      </c>
      <c r="K161" s="63">
        <v>766667</v>
      </c>
      <c r="L161" s="121">
        <f t="shared" si="44"/>
        <v>766667</v>
      </c>
      <c r="M161" s="16"/>
    </row>
    <row r="162" spans="2:13" s="12" customFormat="1" ht="60" customHeight="1">
      <c r="B162" s="44">
        <v>132</v>
      </c>
      <c r="C162" s="170"/>
      <c r="D162" s="170"/>
      <c r="E162" s="156"/>
      <c r="F162" s="64" t="s">
        <v>207</v>
      </c>
      <c r="G162" s="54">
        <v>20</v>
      </c>
      <c r="H162" s="54" t="s">
        <v>41</v>
      </c>
      <c r="I162" s="34"/>
      <c r="J162" s="34">
        <f t="shared" si="43"/>
        <v>0</v>
      </c>
      <c r="K162" s="63">
        <v>18300</v>
      </c>
      <c r="L162" s="121">
        <f t="shared" si="44"/>
        <v>366000</v>
      </c>
      <c r="M162" s="16"/>
    </row>
    <row r="163" spans="2:13" s="12" customFormat="1" ht="136.05000000000001" customHeight="1">
      <c r="B163" s="44">
        <v>133</v>
      </c>
      <c r="C163" s="170"/>
      <c r="D163" s="170"/>
      <c r="E163" s="156"/>
      <c r="F163" s="51" t="s">
        <v>208</v>
      </c>
      <c r="G163" s="54">
        <v>40</v>
      </c>
      <c r="H163" s="54" t="s">
        <v>41</v>
      </c>
      <c r="I163" s="34"/>
      <c r="J163" s="34">
        <f t="shared" si="43"/>
        <v>0</v>
      </c>
      <c r="K163" s="63">
        <v>20500</v>
      </c>
      <c r="L163" s="121">
        <f t="shared" si="44"/>
        <v>820000</v>
      </c>
      <c r="M163" s="16"/>
    </row>
    <row r="164" spans="2:13" s="12" customFormat="1" ht="124.05" customHeight="1">
      <c r="B164" s="48">
        <v>134</v>
      </c>
      <c r="C164" s="170"/>
      <c r="D164" s="170"/>
      <c r="E164" s="156"/>
      <c r="F164" s="53" t="s">
        <v>209</v>
      </c>
      <c r="G164" s="54">
        <v>20</v>
      </c>
      <c r="H164" s="54" t="s">
        <v>41</v>
      </c>
      <c r="I164" s="34"/>
      <c r="J164" s="34">
        <f>G164*I164</f>
        <v>0</v>
      </c>
      <c r="K164" s="63">
        <v>39000</v>
      </c>
      <c r="L164" s="121">
        <f>G164*K164</f>
        <v>780000</v>
      </c>
      <c r="M164" s="16"/>
    </row>
    <row r="165" spans="2:13" s="12" customFormat="1" ht="27" customHeight="1">
      <c r="B165" s="44">
        <v>135</v>
      </c>
      <c r="C165" s="170"/>
      <c r="D165" s="170"/>
      <c r="E165" s="156"/>
      <c r="F165" s="51" t="s">
        <v>210</v>
      </c>
      <c r="G165" s="54">
        <v>20</v>
      </c>
      <c r="H165" s="54" t="s">
        <v>41</v>
      </c>
      <c r="I165" s="34"/>
      <c r="J165" s="34">
        <f t="shared" ref="J165:J167" si="45">G165*I165</f>
        <v>0</v>
      </c>
      <c r="K165" s="63">
        <v>3850</v>
      </c>
      <c r="L165" s="121">
        <f t="shared" ref="L165:L167" si="46">G165*K165</f>
        <v>77000</v>
      </c>
      <c r="M165" s="16"/>
    </row>
    <row r="166" spans="2:13" s="12" customFormat="1" ht="82.05" customHeight="1">
      <c r="B166" s="48">
        <v>136</v>
      </c>
      <c r="C166" s="170"/>
      <c r="D166" s="170"/>
      <c r="E166" s="157"/>
      <c r="F166" s="51" t="s">
        <v>40</v>
      </c>
      <c r="G166" s="54">
        <v>20</v>
      </c>
      <c r="H166" s="54" t="s">
        <v>41</v>
      </c>
      <c r="I166" s="34"/>
      <c r="J166" s="34">
        <f t="shared" si="45"/>
        <v>0</v>
      </c>
      <c r="K166" s="63">
        <v>24400</v>
      </c>
      <c r="L166" s="121">
        <f t="shared" si="46"/>
        <v>488000</v>
      </c>
      <c r="M166" s="16"/>
    </row>
    <row r="167" spans="2:13" s="12" customFormat="1" ht="130.94999999999999" customHeight="1">
      <c r="B167" s="44">
        <v>137</v>
      </c>
      <c r="C167" s="170"/>
      <c r="D167" s="171"/>
      <c r="E167" s="29" t="s">
        <v>211</v>
      </c>
      <c r="F167" s="50" t="s">
        <v>212</v>
      </c>
      <c r="G167" s="18">
        <v>4</v>
      </c>
      <c r="H167" s="18" t="s">
        <v>41</v>
      </c>
      <c r="I167" s="34"/>
      <c r="J167" s="34">
        <f t="shared" si="45"/>
        <v>0</v>
      </c>
      <c r="K167" s="63">
        <v>235000</v>
      </c>
      <c r="L167" s="121">
        <f t="shared" si="46"/>
        <v>940000</v>
      </c>
      <c r="M167" s="16"/>
    </row>
    <row r="168" spans="2:13" s="12" customFormat="1" ht="19.05" customHeight="1">
      <c r="B168" s="44"/>
      <c r="C168" s="170"/>
      <c r="D168" s="160" t="s">
        <v>213</v>
      </c>
      <c r="E168" s="161"/>
      <c r="F168" s="161"/>
      <c r="G168" s="161"/>
      <c r="H168" s="162"/>
      <c r="I168" s="111">
        <f>SUM(I156:I167)</f>
        <v>0</v>
      </c>
      <c r="J168" s="111">
        <f t="shared" ref="J168:L168" si="47">SUM(J156:J167)</f>
        <v>0</v>
      </c>
      <c r="K168" s="111">
        <f t="shared" si="47"/>
        <v>4830575</v>
      </c>
      <c r="L168" s="123">
        <f t="shared" si="47"/>
        <v>12083333</v>
      </c>
      <c r="M168" s="16"/>
    </row>
    <row r="169" spans="2:13" s="12" customFormat="1" ht="25.95" customHeight="1">
      <c r="B169" s="44"/>
      <c r="C169" s="170"/>
      <c r="D169" s="158" t="s">
        <v>214</v>
      </c>
      <c r="E169" s="158"/>
      <c r="F169" s="158"/>
      <c r="G169" s="158"/>
      <c r="H169" s="158"/>
      <c r="I169" s="158"/>
      <c r="J169" s="158"/>
      <c r="K169" s="158"/>
      <c r="L169" s="159"/>
      <c r="M169" s="16"/>
    </row>
    <row r="170" spans="2:13" s="12" customFormat="1" ht="82.05" customHeight="1">
      <c r="B170" s="48">
        <v>138</v>
      </c>
      <c r="C170" s="170"/>
      <c r="D170" s="169" t="s">
        <v>214</v>
      </c>
      <c r="E170" s="155" t="s">
        <v>215</v>
      </c>
      <c r="F170" s="33" t="s">
        <v>216</v>
      </c>
      <c r="G170" s="18">
        <v>1</v>
      </c>
      <c r="H170" s="18" t="s">
        <v>50</v>
      </c>
      <c r="I170" s="34"/>
      <c r="J170" s="34">
        <f>G170*I170</f>
        <v>0</v>
      </c>
      <c r="K170" s="63">
        <v>407500</v>
      </c>
      <c r="L170" s="121">
        <f>G170*K170</f>
        <v>407500</v>
      </c>
      <c r="M170" s="16"/>
    </row>
    <row r="171" spans="2:13" s="12" customFormat="1" ht="81" customHeight="1">
      <c r="B171" s="44">
        <v>139</v>
      </c>
      <c r="C171" s="170"/>
      <c r="D171" s="170"/>
      <c r="E171" s="156"/>
      <c r="F171" s="33" t="s">
        <v>217</v>
      </c>
      <c r="G171" s="18">
        <v>1</v>
      </c>
      <c r="H171" s="18" t="s">
        <v>50</v>
      </c>
      <c r="I171" s="34"/>
      <c r="J171" s="34">
        <f t="shared" ref="J171:J177" si="48">G171*I171</f>
        <v>0</v>
      </c>
      <c r="K171" s="63">
        <v>407500</v>
      </c>
      <c r="L171" s="121">
        <f t="shared" ref="L171:L177" si="49">G171*K171</f>
        <v>407500</v>
      </c>
      <c r="M171" s="16"/>
    </row>
    <row r="172" spans="2:13" s="12" customFormat="1" ht="81" customHeight="1">
      <c r="B172" s="48">
        <v>140</v>
      </c>
      <c r="C172" s="170"/>
      <c r="D172" s="170"/>
      <c r="E172" s="156"/>
      <c r="F172" s="41" t="s">
        <v>218</v>
      </c>
      <c r="G172" s="18">
        <v>1</v>
      </c>
      <c r="H172" s="18" t="s">
        <v>50</v>
      </c>
      <c r="I172" s="34"/>
      <c r="J172" s="34">
        <f t="shared" si="48"/>
        <v>0</v>
      </c>
      <c r="K172" s="63">
        <v>407500</v>
      </c>
      <c r="L172" s="121">
        <f t="shared" si="49"/>
        <v>407500</v>
      </c>
      <c r="M172" s="16"/>
    </row>
    <row r="173" spans="2:13" s="12" customFormat="1" ht="139.05000000000001" customHeight="1">
      <c r="B173" s="44">
        <v>141</v>
      </c>
      <c r="C173" s="170"/>
      <c r="D173" s="170"/>
      <c r="E173" s="156"/>
      <c r="F173" s="41" t="s">
        <v>219</v>
      </c>
      <c r="G173" s="18">
        <v>15</v>
      </c>
      <c r="H173" s="18" t="s">
        <v>41</v>
      </c>
      <c r="I173" s="34"/>
      <c r="J173" s="34">
        <f t="shared" si="48"/>
        <v>0</v>
      </c>
      <c r="K173" s="63">
        <v>16900</v>
      </c>
      <c r="L173" s="121">
        <f t="shared" si="49"/>
        <v>253500</v>
      </c>
      <c r="M173" s="16"/>
    </row>
    <row r="174" spans="2:13" s="12" customFormat="1" ht="85.05" customHeight="1">
      <c r="B174" s="48">
        <v>142</v>
      </c>
      <c r="C174" s="170"/>
      <c r="D174" s="170"/>
      <c r="E174" s="156"/>
      <c r="F174" s="41" t="s">
        <v>220</v>
      </c>
      <c r="G174" s="18">
        <v>1</v>
      </c>
      <c r="H174" s="18" t="s">
        <v>50</v>
      </c>
      <c r="I174" s="34"/>
      <c r="J174" s="34">
        <f t="shared" si="48"/>
        <v>0</v>
      </c>
      <c r="K174" s="63">
        <v>932500</v>
      </c>
      <c r="L174" s="121">
        <f t="shared" si="49"/>
        <v>932500</v>
      </c>
      <c r="M174" s="16"/>
    </row>
    <row r="175" spans="2:13" s="12" customFormat="1" ht="144" customHeight="1">
      <c r="B175" s="44">
        <v>144</v>
      </c>
      <c r="C175" s="170"/>
      <c r="D175" s="170"/>
      <c r="E175" s="156"/>
      <c r="F175" s="41" t="s">
        <v>221</v>
      </c>
      <c r="G175" s="18">
        <v>5</v>
      </c>
      <c r="H175" s="18" t="s">
        <v>41</v>
      </c>
      <c r="I175" s="34"/>
      <c r="J175" s="34">
        <f t="shared" si="48"/>
        <v>0</v>
      </c>
      <c r="K175" s="63">
        <v>20500</v>
      </c>
      <c r="L175" s="121">
        <f t="shared" si="49"/>
        <v>102500</v>
      </c>
      <c r="M175" s="16"/>
    </row>
    <row r="176" spans="2:13" s="12" customFormat="1" ht="132" customHeight="1">
      <c r="B176" s="48">
        <v>145</v>
      </c>
      <c r="C176" s="170"/>
      <c r="D176" s="170"/>
      <c r="E176" s="156"/>
      <c r="F176" s="36" t="s">
        <v>222</v>
      </c>
      <c r="G176" s="18">
        <v>1</v>
      </c>
      <c r="H176" s="18" t="s">
        <v>50</v>
      </c>
      <c r="I176" s="34"/>
      <c r="J176" s="34">
        <f t="shared" si="48"/>
        <v>0</v>
      </c>
      <c r="K176" s="63">
        <v>932500</v>
      </c>
      <c r="L176" s="121">
        <f t="shared" si="49"/>
        <v>932500</v>
      </c>
      <c r="M176" s="16"/>
    </row>
    <row r="177" spans="2:13" s="12" customFormat="1" ht="141" customHeight="1">
      <c r="B177" s="44">
        <v>146</v>
      </c>
      <c r="C177" s="170"/>
      <c r="D177" s="170"/>
      <c r="E177" s="156"/>
      <c r="F177" s="41" t="s">
        <v>221</v>
      </c>
      <c r="G177" s="18">
        <v>5</v>
      </c>
      <c r="H177" s="18" t="s">
        <v>41</v>
      </c>
      <c r="I177" s="34"/>
      <c r="J177" s="34">
        <f t="shared" si="48"/>
        <v>0</v>
      </c>
      <c r="K177" s="63">
        <v>20500</v>
      </c>
      <c r="L177" s="121">
        <f t="shared" si="49"/>
        <v>102500</v>
      </c>
      <c r="M177" s="16"/>
    </row>
    <row r="178" spans="2:13" s="12" customFormat="1" ht="123" customHeight="1">
      <c r="B178" s="48">
        <v>147</v>
      </c>
      <c r="C178" s="170"/>
      <c r="D178" s="170"/>
      <c r="E178" s="222" t="s">
        <v>223</v>
      </c>
      <c r="F178" s="33" t="s">
        <v>224</v>
      </c>
      <c r="G178" s="18">
        <v>4</v>
      </c>
      <c r="H178" s="18" t="s">
        <v>225</v>
      </c>
      <c r="I178" s="34"/>
      <c r="J178" s="34">
        <f t="shared" ref="J178:J187" si="50">G178*I178</f>
        <v>0</v>
      </c>
      <c r="K178" s="63">
        <v>600000</v>
      </c>
      <c r="L178" s="121">
        <f t="shared" ref="L178:L187" si="51">G178*K178</f>
        <v>2400000</v>
      </c>
      <c r="M178" s="16"/>
    </row>
    <row r="179" spans="2:13" s="12" customFormat="1" ht="132" customHeight="1">
      <c r="B179" s="48">
        <v>148</v>
      </c>
      <c r="C179" s="170"/>
      <c r="D179" s="170"/>
      <c r="E179" s="223"/>
      <c r="F179" s="41" t="s">
        <v>91</v>
      </c>
      <c r="G179" s="18">
        <v>80</v>
      </c>
      <c r="H179" s="18" t="s">
        <v>41</v>
      </c>
      <c r="I179" s="34"/>
      <c r="J179" s="34">
        <f t="shared" si="50"/>
        <v>0</v>
      </c>
      <c r="K179" s="63">
        <v>16900</v>
      </c>
      <c r="L179" s="121">
        <f t="shared" si="51"/>
        <v>1352000</v>
      </c>
      <c r="M179" s="16"/>
    </row>
    <row r="180" spans="2:13" s="12" customFormat="1" ht="36" customHeight="1">
      <c r="B180" s="48">
        <v>149</v>
      </c>
      <c r="C180" s="170"/>
      <c r="D180" s="170"/>
      <c r="E180" s="223"/>
      <c r="F180" s="124" t="s">
        <v>226</v>
      </c>
      <c r="G180" s="18">
        <v>80</v>
      </c>
      <c r="H180" s="18" t="s">
        <v>41</v>
      </c>
      <c r="I180" s="34"/>
      <c r="J180" s="34">
        <f t="shared" si="50"/>
        <v>0</v>
      </c>
      <c r="K180" s="63">
        <v>3850</v>
      </c>
      <c r="L180" s="121">
        <f t="shared" si="51"/>
        <v>308000</v>
      </c>
      <c r="M180" s="16"/>
    </row>
    <row r="181" spans="2:13" s="12" customFormat="1" ht="117" customHeight="1">
      <c r="B181" s="44">
        <v>150</v>
      </c>
      <c r="C181" s="170"/>
      <c r="D181" s="170"/>
      <c r="E181" s="223"/>
      <c r="F181" s="52" t="s">
        <v>227</v>
      </c>
      <c r="G181" s="18">
        <v>4</v>
      </c>
      <c r="H181" s="18" t="s">
        <v>157</v>
      </c>
      <c r="I181" s="34"/>
      <c r="J181" s="34">
        <f t="shared" si="50"/>
        <v>0</v>
      </c>
      <c r="K181" s="63">
        <v>310833</v>
      </c>
      <c r="L181" s="121">
        <f t="shared" si="51"/>
        <v>1243332</v>
      </c>
      <c r="M181" s="16"/>
    </row>
    <row r="182" spans="2:13" s="12" customFormat="1" ht="109.95" customHeight="1">
      <c r="B182" s="48">
        <v>151</v>
      </c>
      <c r="C182" s="170"/>
      <c r="D182" s="170"/>
      <c r="E182" s="224"/>
      <c r="F182" s="52" t="s">
        <v>228</v>
      </c>
      <c r="G182" s="18">
        <v>4</v>
      </c>
      <c r="H182" s="18" t="s">
        <v>157</v>
      </c>
      <c r="I182" s="34"/>
      <c r="J182" s="34">
        <f t="shared" si="50"/>
        <v>0</v>
      </c>
      <c r="K182" s="63">
        <v>331833</v>
      </c>
      <c r="L182" s="121">
        <f t="shared" si="51"/>
        <v>1327332</v>
      </c>
      <c r="M182" s="16"/>
    </row>
    <row r="183" spans="2:13" s="12" customFormat="1" ht="40.049999999999997" customHeight="1">
      <c r="B183" s="44">
        <v>152</v>
      </c>
      <c r="C183" s="170"/>
      <c r="D183" s="170"/>
      <c r="E183" s="155" t="s">
        <v>229</v>
      </c>
      <c r="F183" s="33" t="s">
        <v>230</v>
      </c>
      <c r="G183" s="18">
        <v>60</v>
      </c>
      <c r="H183" s="18" t="s">
        <v>41</v>
      </c>
      <c r="I183" s="34"/>
      <c r="J183" s="34">
        <f t="shared" si="50"/>
        <v>0</v>
      </c>
      <c r="K183" s="63">
        <v>28000</v>
      </c>
      <c r="L183" s="121">
        <f t="shared" si="51"/>
        <v>1680000</v>
      </c>
      <c r="M183" s="16"/>
    </row>
    <row r="184" spans="2:13" s="12" customFormat="1" ht="48" customHeight="1">
      <c r="B184" s="48">
        <v>153</v>
      </c>
      <c r="C184" s="170"/>
      <c r="D184" s="170"/>
      <c r="E184" s="156"/>
      <c r="F184" s="41" t="s">
        <v>231</v>
      </c>
      <c r="G184" s="18">
        <v>60</v>
      </c>
      <c r="H184" s="18" t="s">
        <v>41</v>
      </c>
      <c r="I184" s="34"/>
      <c r="J184" s="34">
        <f t="shared" si="50"/>
        <v>0</v>
      </c>
      <c r="K184" s="63">
        <v>45563</v>
      </c>
      <c r="L184" s="121">
        <f t="shared" si="51"/>
        <v>2733780</v>
      </c>
      <c r="M184" s="16"/>
    </row>
    <row r="185" spans="2:13" s="12" customFormat="1" ht="52.95" customHeight="1">
      <c r="B185" s="48">
        <v>154</v>
      </c>
      <c r="C185" s="170"/>
      <c r="D185" s="170"/>
      <c r="E185" s="157"/>
      <c r="F185" s="33" t="s">
        <v>232</v>
      </c>
      <c r="G185" s="18">
        <v>60</v>
      </c>
      <c r="H185" s="18" t="s">
        <v>41</v>
      </c>
      <c r="I185" s="34"/>
      <c r="J185" s="34">
        <f t="shared" si="50"/>
        <v>0</v>
      </c>
      <c r="K185" s="63">
        <v>6217</v>
      </c>
      <c r="L185" s="121">
        <f t="shared" si="51"/>
        <v>373020</v>
      </c>
      <c r="M185" s="16"/>
    </row>
    <row r="186" spans="2:13" s="12" customFormat="1" ht="73.95" customHeight="1">
      <c r="B186" s="44">
        <v>155</v>
      </c>
      <c r="C186" s="170"/>
      <c r="D186" s="170"/>
      <c r="E186" s="155" t="s">
        <v>233</v>
      </c>
      <c r="F186" s="41" t="s">
        <v>234</v>
      </c>
      <c r="G186" s="18">
        <v>5</v>
      </c>
      <c r="H186" s="18" t="s">
        <v>41</v>
      </c>
      <c r="I186" s="34"/>
      <c r="J186" s="34">
        <f t="shared" si="50"/>
        <v>0</v>
      </c>
      <c r="K186" s="63">
        <v>1367667</v>
      </c>
      <c r="L186" s="121">
        <f t="shared" si="51"/>
        <v>6838335</v>
      </c>
      <c r="M186" s="16"/>
    </row>
    <row r="187" spans="2:13" s="12" customFormat="1" ht="79.95" customHeight="1">
      <c r="B187" s="48">
        <v>156</v>
      </c>
      <c r="C187" s="170"/>
      <c r="D187" s="170"/>
      <c r="E187" s="156"/>
      <c r="F187" s="41" t="s">
        <v>235</v>
      </c>
      <c r="G187" s="18">
        <v>5</v>
      </c>
      <c r="H187" s="18" t="s">
        <v>41</v>
      </c>
      <c r="I187" s="34"/>
      <c r="J187" s="34">
        <f t="shared" si="50"/>
        <v>0</v>
      </c>
      <c r="K187" s="63">
        <v>180582</v>
      </c>
      <c r="L187" s="121">
        <f t="shared" si="51"/>
        <v>902910</v>
      </c>
      <c r="M187" s="16"/>
    </row>
    <row r="188" spans="2:13" s="12" customFormat="1" ht="66" customHeight="1">
      <c r="B188" s="48">
        <v>157</v>
      </c>
      <c r="C188" s="170"/>
      <c r="D188" s="170"/>
      <c r="E188" s="156"/>
      <c r="F188" s="41" t="s">
        <v>236</v>
      </c>
      <c r="G188" s="18">
        <v>5</v>
      </c>
      <c r="H188" s="18" t="s">
        <v>41</v>
      </c>
      <c r="I188" s="34"/>
      <c r="J188" s="34">
        <f>G188*I188</f>
        <v>0</v>
      </c>
      <c r="K188" s="63">
        <v>149200</v>
      </c>
      <c r="L188" s="121">
        <f>G188*K188</f>
        <v>746000</v>
      </c>
      <c r="M188" s="16"/>
    </row>
    <row r="189" spans="2:13" s="12" customFormat="1" ht="94.05" customHeight="1">
      <c r="B189" s="44">
        <v>158</v>
      </c>
      <c r="C189" s="170"/>
      <c r="D189" s="170"/>
      <c r="E189" s="156"/>
      <c r="F189" s="41" t="s">
        <v>237</v>
      </c>
      <c r="G189" s="18">
        <v>5</v>
      </c>
      <c r="H189" s="18" t="s">
        <v>41</v>
      </c>
      <c r="I189" s="34"/>
      <c r="J189" s="34">
        <f t="shared" ref="J189:J190" si="52">G189*I189</f>
        <v>0</v>
      </c>
      <c r="K189" s="63">
        <v>211367</v>
      </c>
      <c r="L189" s="121">
        <f t="shared" ref="L189:L190" si="53">G189*K189</f>
        <v>1056835</v>
      </c>
      <c r="M189" s="16"/>
    </row>
    <row r="190" spans="2:13" s="12" customFormat="1" ht="52.95" customHeight="1">
      <c r="B190" s="48">
        <v>159</v>
      </c>
      <c r="C190" s="170"/>
      <c r="D190" s="171"/>
      <c r="E190" s="157"/>
      <c r="F190" s="41" t="s">
        <v>238</v>
      </c>
      <c r="G190" s="18">
        <v>1</v>
      </c>
      <c r="H190" s="18" t="s">
        <v>41</v>
      </c>
      <c r="I190" s="34"/>
      <c r="J190" s="34">
        <f t="shared" si="52"/>
        <v>0</v>
      </c>
      <c r="K190" s="63">
        <v>228333</v>
      </c>
      <c r="L190" s="121">
        <f t="shared" si="53"/>
        <v>228333</v>
      </c>
      <c r="M190" s="16"/>
    </row>
    <row r="191" spans="2:13" s="12" customFormat="1" ht="22.05" customHeight="1">
      <c r="B191" s="44"/>
      <c r="C191" s="170"/>
      <c r="D191" s="160" t="s">
        <v>239</v>
      </c>
      <c r="E191" s="161"/>
      <c r="F191" s="161"/>
      <c r="G191" s="161"/>
      <c r="H191" s="161"/>
      <c r="I191" s="111">
        <f>SUM(I170:I190)</f>
        <v>0</v>
      </c>
      <c r="J191" s="111">
        <f t="shared" ref="J191:L191" si="54">SUM(J170:J190)</f>
        <v>0</v>
      </c>
      <c r="K191" s="111">
        <f t="shared" si="54"/>
        <v>6625745</v>
      </c>
      <c r="L191" s="111">
        <f t="shared" si="54"/>
        <v>24735877</v>
      </c>
      <c r="M191" s="16"/>
    </row>
    <row r="192" spans="2:13" s="12" customFormat="1" ht="19.95" customHeight="1">
      <c r="B192" s="44"/>
      <c r="C192" s="170"/>
      <c r="D192" s="158" t="s">
        <v>240</v>
      </c>
      <c r="E192" s="158"/>
      <c r="F192" s="158"/>
      <c r="G192" s="158"/>
      <c r="H192" s="158"/>
      <c r="I192" s="158"/>
      <c r="J192" s="158"/>
      <c r="K192" s="158"/>
      <c r="L192" s="159"/>
      <c r="M192" s="16"/>
    </row>
    <row r="193" spans="2:13" s="12" customFormat="1" ht="63" customHeight="1">
      <c r="B193" s="48">
        <v>160</v>
      </c>
      <c r="C193" s="170"/>
      <c r="D193" s="169" t="s">
        <v>240</v>
      </c>
      <c r="E193" s="155" t="s">
        <v>241</v>
      </c>
      <c r="F193" s="62" t="s">
        <v>242</v>
      </c>
      <c r="G193" s="18">
        <v>2</v>
      </c>
      <c r="H193" s="18" t="s">
        <v>41</v>
      </c>
      <c r="I193" s="34"/>
      <c r="J193" s="34">
        <f>G193*I193</f>
        <v>0</v>
      </c>
      <c r="K193" s="63">
        <v>285967</v>
      </c>
      <c r="L193" s="121">
        <f>G193*K193</f>
        <v>571934</v>
      </c>
      <c r="M193" s="16"/>
    </row>
    <row r="194" spans="2:13" s="12" customFormat="1" ht="16.95" customHeight="1">
      <c r="B194" s="44">
        <v>161</v>
      </c>
      <c r="C194" s="170"/>
      <c r="D194" s="170"/>
      <c r="E194" s="156"/>
      <c r="F194" s="62" t="s">
        <v>243</v>
      </c>
      <c r="G194" s="18">
        <v>2</v>
      </c>
      <c r="H194" s="18" t="s">
        <v>41</v>
      </c>
      <c r="I194" s="34"/>
      <c r="J194" s="34">
        <f t="shared" ref="J194:J202" si="55">G194*I194</f>
        <v>0</v>
      </c>
      <c r="K194" s="63">
        <v>74600</v>
      </c>
      <c r="L194" s="121">
        <f t="shared" ref="L194:L202" si="56">G194*K194</f>
        <v>149200</v>
      </c>
      <c r="M194" s="16"/>
    </row>
    <row r="195" spans="2:13" s="12" customFormat="1" ht="78" customHeight="1">
      <c r="B195" s="48">
        <v>162</v>
      </c>
      <c r="C195" s="170"/>
      <c r="D195" s="170"/>
      <c r="E195" s="156"/>
      <c r="F195" s="62" t="s">
        <v>244</v>
      </c>
      <c r="G195" s="18">
        <v>11</v>
      </c>
      <c r="H195" s="18" t="s">
        <v>41</v>
      </c>
      <c r="I195" s="34"/>
      <c r="J195" s="34">
        <f t="shared" si="55"/>
        <v>0</v>
      </c>
      <c r="K195" s="63">
        <v>24400</v>
      </c>
      <c r="L195" s="121">
        <f t="shared" si="56"/>
        <v>268400</v>
      </c>
      <c r="M195" s="16"/>
    </row>
    <row r="196" spans="2:13" s="12" customFormat="1" ht="30" customHeight="1">
      <c r="B196" s="44">
        <v>163</v>
      </c>
      <c r="C196" s="170"/>
      <c r="D196" s="170"/>
      <c r="E196" s="156"/>
      <c r="F196" s="65" t="s">
        <v>245</v>
      </c>
      <c r="G196" s="18">
        <v>1</v>
      </c>
      <c r="H196" s="18" t="s">
        <v>41</v>
      </c>
      <c r="I196" s="34"/>
      <c r="J196" s="34">
        <f t="shared" si="55"/>
        <v>0</v>
      </c>
      <c r="K196" s="63">
        <v>23780</v>
      </c>
      <c r="L196" s="121">
        <f t="shared" si="56"/>
        <v>23780</v>
      </c>
      <c r="M196" s="16"/>
    </row>
    <row r="197" spans="2:13" s="12" customFormat="1" ht="18" customHeight="1">
      <c r="B197" s="48">
        <v>164</v>
      </c>
      <c r="C197" s="170"/>
      <c r="D197" s="170"/>
      <c r="E197" s="156"/>
      <c r="F197" s="62" t="s">
        <v>246</v>
      </c>
      <c r="G197" s="18">
        <v>1</v>
      </c>
      <c r="H197" s="18" t="s">
        <v>41</v>
      </c>
      <c r="I197" s="34"/>
      <c r="J197" s="34">
        <f t="shared" si="55"/>
        <v>0</v>
      </c>
      <c r="K197" s="63">
        <v>41760</v>
      </c>
      <c r="L197" s="121">
        <f t="shared" si="56"/>
        <v>41760</v>
      </c>
      <c r="M197" s="16"/>
    </row>
    <row r="198" spans="2:13" s="12" customFormat="1" ht="28.05" customHeight="1">
      <c r="B198" s="44">
        <v>165</v>
      </c>
      <c r="C198" s="170"/>
      <c r="D198" s="170"/>
      <c r="E198" s="156"/>
      <c r="F198" s="62" t="s">
        <v>247</v>
      </c>
      <c r="G198" s="18">
        <v>11</v>
      </c>
      <c r="H198" s="18" t="s">
        <v>41</v>
      </c>
      <c r="I198" s="34"/>
      <c r="J198" s="34">
        <f t="shared" si="55"/>
        <v>0</v>
      </c>
      <c r="K198" s="63">
        <v>2900</v>
      </c>
      <c r="L198" s="121">
        <f t="shared" si="56"/>
        <v>31900</v>
      </c>
      <c r="M198" s="16"/>
    </row>
    <row r="199" spans="2:13" s="12" customFormat="1" ht="28.05" customHeight="1">
      <c r="B199" s="48">
        <v>166</v>
      </c>
      <c r="C199" s="170"/>
      <c r="D199" s="170"/>
      <c r="E199" s="156"/>
      <c r="F199" s="62" t="s">
        <v>248</v>
      </c>
      <c r="G199" s="18">
        <v>1</v>
      </c>
      <c r="H199" s="18" t="s">
        <v>41</v>
      </c>
      <c r="I199" s="34"/>
      <c r="J199" s="34">
        <f t="shared" si="55"/>
        <v>0</v>
      </c>
      <c r="K199" s="63">
        <v>6995</v>
      </c>
      <c r="L199" s="121">
        <f t="shared" si="56"/>
        <v>6995</v>
      </c>
      <c r="M199" s="16"/>
    </row>
    <row r="200" spans="2:13" s="12" customFormat="1" ht="136.94999999999999" customHeight="1">
      <c r="B200" s="44">
        <v>167</v>
      </c>
      <c r="C200" s="170"/>
      <c r="D200" s="170"/>
      <c r="E200" s="156"/>
      <c r="F200" s="53" t="s">
        <v>249</v>
      </c>
      <c r="G200" s="49">
        <v>3</v>
      </c>
      <c r="H200" s="49" t="s">
        <v>41</v>
      </c>
      <c r="I200" s="34"/>
      <c r="J200" s="34">
        <f t="shared" si="55"/>
        <v>0</v>
      </c>
      <c r="K200" s="63">
        <v>450000</v>
      </c>
      <c r="L200" s="121">
        <f t="shared" si="56"/>
        <v>1350000</v>
      </c>
      <c r="M200" s="16"/>
    </row>
    <row r="201" spans="2:13" s="12" customFormat="1" ht="127.95" customHeight="1">
      <c r="B201" s="48">
        <v>168</v>
      </c>
      <c r="C201" s="170"/>
      <c r="D201" s="170"/>
      <c r="E201" s="156"/>
      <c r="F201" s="62" t="s">
        <v>250</v>
      </c>
      <c r="G201" s="18">
        <v>1</v>
      </c>
      <c r="H201" s="18" t="s">
        <v>41</v>
      </c>
      <c r="I201" s="34"/>
      <c r="J201" s="34">
        <f t="shared" si="55"/>
        <v>0</v>
      </c>
      <c r="K201" s="63">
        <v>223800</v>
      </c>
      <c r="L201" s="121">
        <f t="shared" si="56"/>
        <v>223800</v>
      </c>
      <c r="M201" s="16"/>
    </row>
    <row r="202" spans="2:13" s="12" customFormat="1" ht="117" customHeight="1">
      <c r="B202" s="44">
        <v>169</v>
      </c>
      <c r="C202" s="170"/>
      <c r="D202" s="170"/>
      <c r="E202" s="156"/>
      <c r="F202" s="62" t="s">
        <v>251</v>
      </c>
      <c r="G202" s="18">
        <v>1</v>
      </c>
      <c r="H202" s="18" t="s">
        <v>41</v>
      </c>
      <c r="I202" s="34"/>
      <c r="J202" s="34">
        <f t="shared" si="55"/>
        <v>0</v>
      </c>
      <c r="K202" s="63">
        <v>360567</v>
      </c>
      <c r="L202" s="121">
        <f t="shared" si="56"/>
        <v>360567</v>
      </c>
      <c r="M202" s="16"/>
    </row>
    <row r="203" spans="2:13" s="12" customFormat="1" ht="139.05000000000001" customHeight="1">
      <c r="B203" s="48">
        <v>170</v>
      </c>
      <c r="C203" s="170"/>
      <c r="D203" s="170"/>
      <c r="E203" s="156"/>
      <c r="F203" s="62" t="s">
        <v>252</v>
      </c>
      <c r="G203" s="18">
        <v>11</v>
      </c>
      <c r="H203" s="18" t="s">
        <v>41</v>
      </c>
      <c r="I203" s="34"/>
      <c r="J203" s="34">
        <f>G203*I203</f>
        <v>0</v>
      </c>
      <c r="K203" s="63">
        <v>223800</v>
      </c>
      <c r="L203" s="121">
        <f>G203*K203</f>
        <v>2461800</v>
      </c>
      <c r="M203" s="16"/>
    </row>
    <row r="204" spans="2:13" s="12" customFormat="1" ht="25.95" customHeight="1">
      <c r="B204" s="44">
        <v>171</v>
      </c>
      <c r="C204" s="170"/>
      <c r="D204" s="170"/>
      <c r="E204" s="156"/>
      <c r="F204" s="62" t="s">
        <v>126</v>
      </c>
      <c r="G204" s="18">
        <v>5</v>
      </c>
      <c r="H204" s="18" t="s">
        <v>41</v>
      </c>
      <c r="I204" s="34"/>
      <c r="J204" s="34">
        <f t="shared" ref="J204:J208" si="57">G204*I204</f>
        <v>0</v>
      </c>
      <c r="K204" s="63">
        <v>17111</v>
      </c>
      <c r="L204" s="121">
        <f t="shared" ref="L204:L208" si="58">G204*K204</f>
        <v>85555</v>
      </c>
      <c r="M204" s="16"/>
    </row>
    <row r="205" spans="2:13" s="12" customFormat="1" ht="22.05" customHeight="1">
      <c r="B205" s="48">
        <v>172</v>
      </c>
      <c r="C205" s="170"/>
      <c r="D205" s="170"/>
      <c r="E205" s="156"/>
      <c r="F205" s="62" t="s">
        <v>253</v>
      </c>
      <c r="G205" s="18">
        <v>5</v>
      </c>
      <c r="H205" s="18" t="s">
        <v>41</v>
      </c>
      <c r="I205" s="34"/>
      <c r="J205" s="34">
        <f t="shared" si="57"/>
        <v>0</v>
      </c>
      <c r="K205" s="63">
        <v>25364</v>
      </c>
      <c r="L205" s="121">
        <f t="shared" si="58"/>
        <v>126820</v>
      </c>
      <c r="M205" s="16"/>
    </row>
    <row r="206" spans="2:13" s="12" customFormat="1" ht="109.95" customHeight="1">
      <c r="B206" s="44">
        <v>173</v>
      </c>
      <c r="C206" s="170"/>
      <c r="D206" s="170"/>
      <c r="E206" s="156"/>
      <c r="F206" s="62" t="s">
        <v>254</v>
      </c>
      <c r="G206" s="18">
        <v>6</v>
      </c>
      <c r="H206" s="18" t="s">
        <v>41</v>
      </c>
      <c r="I206" s="34"/>
      <c r="J206" s="34">
        <f t="shared" si="57"/>
        <v>0</v>
      </c>
      <c r="K206" s="63">
        <v>160266</v>
      </c>
      <c r="L206" s="121">
        <f t="shared" si="58"/>
        <v>961596</v>
      </c>
      <c r="M206" s="16"/>
    </row>
    <row r="207" spans="2:13" s="12" customFormat="1" ht="183" customHeight="1">
      <c r="B207" s="48">
        <v>174</v>
      </c>
      <c r="C207" s="170"/>
      <c r="D207" s="170"/>
      <c r="E207" s="156"/>
      <c r="F207" s="55" t="s">
        <v>151</v>
      </c>
      <c r="G207" s="38">
        <v>1</v>
      </c>
      <c r="H207" s="38" t="s">
        <v>152</v>
      </c>
      <c r="I207" s="34"/>
      <c r="J207" s="34">
        <f t="shared" si="57"/>
        <v>0</v>
      </c>
      <c r="K207" s="63">
        <v>3007934</v>
      </c>
      <c r="L207" s="121">
        <f t="shared" si="58"/>
        <v>3007934</v>
      </c>
      <c r="M207" s="16"/>
    </row>
    <row r="208" spans="2:13" s="12" customFormat="1" ht="190.95" customHeight="1">
      <c r="B208" s="44">
        <v>175</v>
      </c>
      <c r="C208" s="170"/>
      <c r="D208" s="170"/>
      <c r="E208" s="156"/>
      <c r="F208" s="66" t="s">
        <v>183</v>
      </c>
      <c r="G208" s="38">
        <v>1</v>
      </c>
      <c r="H208" s="38" t="s">
        <v>41</v>
      </c>
      <c r="I208" s="34"/>
      <c r="J208" s="34">
        <f t="shared" si="57"/>
        <v>0</v>
      </c>
      <c r="K208" s="63">
        <v>2211686</v>
      </c>
      <c r="L208" s="121">
        <f t="shared" si="58"/>
        <v>2211686</v>
      </c>
      <c r="M208" s="16"/>
    </row>
    <row r="209" spans="2:13" s="12" customFormat="1" ht="31.95" customHeight="1">
      <c r="B209" s="44"/>
      <c r="C209" s="170"/>
      <c r="D209" s="160" t="s">
        <v>255</v>
      </c>
      <c r="E209" s="161"/>
      <c r="F209" s="161"/>
      <c r="G209" s="161"/>
      <c r="H209" s="162"/>
      <c r="I209" s="111">
        <f>SUM(I193:I208)</f>
        <v>0</v>
      </c>
      <c r="J209" s="111">
        <f t="shared" ref="J209:L209" si="59">SUM(J193:J208)</f>
        <v>0</v>
      </c>
      <c r="K209" s="111">
        <f t="shared" si="59"/>
        <v>7140930</v>
      </c>
      <c r="L209" s="123">
        <f t="shared" si="59"/>
        <v>11883727</v>
      </c>
      <c r="M209" s="16"/>
    </row>
    <row r="210" spans="2:13" s="12" customFormat="1" ht="21" customHeight="1">
      <c r="B210" s="44"/>
      <c r="C210" s="170"/>
      <c r="D210" s="158" t="s">
        <v>256</v>
      </c>
      <c r="E210" s="158"/>
      <c r="F210" s="158"/>
      <c r="G210" s="158"/>
      <c r="H210" s="158"/>
      <c r="I210" s="158"/>
      <c r="J210" s="158"/>
      <c r="K210" s="158"/>
      <c r="L210" s="159"/>
      <c r="M210" s="16"/>
    </row>
    <row r="211" spans="2:13" s="12" customFormat="1" ht="133.05000000000001" customHeight="1">
      <c r="B211" s="44">
        <v>176</v>
      </c>
      <c r="C211" s="170"/>
      <c r="D211" s="169" t="s">
        <v>256</v>
      </c>
      <c r="E211" s="155" t="s">
        <v>257</v>
      </c>
      <c r="F211" s="65" t="s">
        <v>258</v>
      </c>
      <c r="G211" s="18">
        <v>240</v>
      </c>
      <c r="H211" s="18" t="s">
        <v>41</v>
      </c>
      <c r="I211" s="34"/>
      <c r="J211" s="34">
        <f>G211*I211</f>
        <v>0</v>
      </c>
      <c r="K211" s="63">
        <v>16900</v>
      </c>
      <c r="L211" s="121">
        <f>G211*K211</f>
        <v>4056000</v>
      </c>
      <c r="M211" s="16"/>
    </row>
    <row r="212" spans="2:13" s="12" customFormat="1" ht="94.95" customHeight="1">
      <c r="B212" s="48">
        <v>177</v>
      </c>
      <c r="C212" s="170"/>
      <c r="D212" s="170"/>
      <c r="E212" s="156"/>
      <c r="F212" s="33" t="s">
        <v>259</v>
      </c>
      <c r="G212" s="18">
        <v>4</v>
      </c>
      <c r="H212" s="18" t="s">
        <v>260</v>
      </c>
      <c r="I212" s="34"/>
      <c r="J212" s="34">
        <f t="shared" ref="J212:J223" si="60">G212*I212</f>
        <v>0</v>
      </c>
      <c r="K212" s="63">
        <v>373000</v>
      </c>
      <c r="L212" s="121">
        <f t="shared" ref="L212:L223" si="61">G212*K212</f>
        <v>1492000</v>
      </c>
      <c r="M212" s="16"/>
    </row>
    <row r="213" spans="2:13" s="12" customFormat="1" ht="49.05" customHeight="1">
      <c r="B213" s="44">
        <v>178</v>
      </c>
      <c r="C213" s="170"/>
      <c r="D213" s="170"/>
      <c r="E213" s="156"/>
      <c r="F213" s="33" t="s">
        <v>261</v>
      </c>
      <c r="G213" s="18">
        <v>4</v>
      </c>
      <c r="H213" s="18" t="s">
        <v>260</v>
      </c>
      <c r="I213" s="34"/>
      <c r="J213" s="34">
        <f t="shared" si="60"/>
        <v>0</v>
      </c>
      <c r="K213" s="63">
        <v>31083</v>
      </c>
      <c r="L213" s="121">
        <f t="shared" si="61"/>
        <v>124332</v>
      </c>
      <c r="M213" s="16"/>
    </row>
    <row r="214" spans="2:13" s="12" customFormat="1" ht="40.950000000000003" customHeight="1">
      <c r="B214" s="48">
        <v>179</v>
      </c>
      <c r="C214" s="170"/>
      <c r="D214" s="170"/>
      <c r="E214" s="156"/>
      <c r="F214" s="33" t="s">
        <v>262</v>
      </c>
      <c r="G214" s="18">
        <v>4</v>
      </c>
      <c r="H214" s="18" t="s">
        <v>260</v>
      </c>
      <c r="I214" s="34"/>
      <c r="J214" s="34">
        <f t="shared" si="60"/>
        <v>0</v>
      </c>
      <c r="K214" s="63">
        <v>161667</v>
      </c>
      <c r="L214" s="121">
        <f t="shared" si="61"/>
        <v>646668</v>
      </c>
      <c r="M214" s="16"/>
    </row>
    <row r="215" spans="2:13" s="12" customFormat="1" ht="130.05000000000001" customHeight="1">
      <c r="B215" s="44">
        <v>180</v>
      </c>
      <c r="C215" s="170"/>
      <c r="D215" s="170"/>
      <c r="E215" s="156"/>
      <c r="F215" s="33" t="s">
        <v>263</v>
      </c>
      <c r="G215" s="18">
        <v>4</v>
      </c>
      <c r="H215" s="18" t="s">
        <v>225</v>
      </c>
      <c r="I215" s="34"/>
      <c r="J215" s="34">
        <f t="shared" si="60"/>
        <v>0</v>
      </c>
      <c r="K215" s="63">
        <v>621667</v>
      </c>
      <c r="L215" s="121">
        <f t="shared" si="61"/>
        <v>2486668</v>
      </c>
      <c r="M215" s="16"/>
    </row>
    <row r="216" spans="2:13" s="12" customFormat="1" ht="106.95" customHeight="1">
      <c r="B216" s="48">
        <v>181</v>
      </c>
      <c r="C216" s="170"/>
      <c r="D216" s="170"/>
      <c r="E216" s="156"/>
      <c r="F216" s="33" t="s">
        <v>264</v>
      </c>
      <c r="G216" s="18">
        <v>4</v>
      </c>
      <c r="H216" s="18" t="s">
        <v>225</v>
      </c>
      <c r="I216" s="34"/>
      <c r="J216" s="34">
        <f t="shared" si="60"/>
        <v>0</v>
      </c>
      <c r="K216" s="63">
        <v>120000</v>
      </c>
      <c r="L216" s="121">
        <f t="shared" si="61"/>
        <v>480000</v>
      </c>
      <c r="M216" s="16"/>
    </row>
    <row r="217" spans="2:13" s="12" customFormat="1" ht="57" customHeight="1">
      <c r="B217" s="44">
        <v>182</v>
      </c>
      <c r="C217" s="170"/>
      <c r="D217" s="170"/>
      <c r="E217" s="156"/>
      <c r="F217" s="33" t="s">
        <v>265</v>
      </c>
      <c r="G217" s="18">
        <v>3</v>
      </c>
      <c r="H217" s="18" t="s">
        <v>41</v>
      </c>
      <c r="I217" s="34"/>
      <c r="J217" s="34">
        <f t="shared" si="60"/>
        <v>0</v>
      </c>
      <c r="K217" s="63">
        <v>18000</v>
      </c>
      <c r="L217" s="121">
        <f t="shared" si="61"/>
        <v>54000</v>
      </c>
      <c r="M217" s="16"/>
    </row>
    <row r="218" spans="2:13" s="12" customFormat="1" ht="34.950000000000003" customHeight="1">
      <c r="B218" s="48">
        <v>183</v>
      </c>
      <c r="C218" s="170"/>
      <c r="D218" s="170"/>
      <c r="E218" s="156"/>
      <c r="F218" s="33" t="s">
        <v>266</v>
      </c>
      <c r="G218" s="18">
        <v>2</v>
      </c>
      <c r="H218" s="18" t="s">
        <v>41</v>
      </c>
      <c r="I218" s="34"/>
      <c r="J218" s="34">
        <f t="shared" si="60"/>
        <v>0</v>
      </c>
      <c r="K218" s="63">
        <v>178333</v>
      </c>
      <c r="L218" s="121">
        <f t="shared" si="61"/>
        <v>356666</v>
      </c>
      <c r="M218" s="16"/>
    </row>
    <row r="219" spans="2:13" s="12" customFormat="1" ht="34.950000000000003" customHeight="1">
      <c r="B219" s="44">
        <v>184</v>
      </c>
      <c r="C219" s="170"/>
      <c r="D219" s="170"/>
      <c r="E219" s="156"/>
      <c r="F219" s="33" t="s">
        <v>267</v>
      </c>
      <c r="G219" s="18">
        <v>5</v>
      </c>
      <c r="H219" s="18" t="s">
        <v>41</v>
      </c>
      <c r="I219" s="34"/>
      <c r="J219" s="34">
        <f t="shared" si="60"/>
        <v>0</v>
      </c>
      <c r="K219" s="63">
        <v>6000</v>
      </c>
      <c r="L219" s="121">
        <f t="shared" si="61"/>
        <v>30000</v>
      </c>
      <c r="M219" s="16"/>
    </row>
    <row r="220" spans="2:13" s="12" customFormat="1" ht="49.95" customHeight="1">
      <c r="B220" s="48">
        <v>185</v>
      </c>
      <c r="C220" s="170"/>
      <c r="D220" s="170"/>
      <c r="E220" s="156"/>
      <c r="F220" s="33" t="s">
        <v>268</v>
      </c>
      <c r="G220" s="18">
        <v>36</v>
      </c>
      <c r="H220" s="18" t="s">
        <v>41</v>
      </c>
      <c r="I220" s="34"/>
      <c r="J220" s="34">
        <f t="shared" si="60"/>
        <v>0</v>
      </c>
      <c r="K220" s="63">
        <v>23623</v>
      </c>
      <c r="L220" s="121">
        <f t="shared" si="61"/>
        <v>850428</v>
      </c>
      <c r="M220" s="16"/>
    </row>
    <row r="221" spans="2:13" s="12" customFormat="1" ht="31.05" customHeight="1">
      <c r="B221" s="44">
        <v>186</v>
      </c>
      <c r="C221" s="170"/>
      <c r="D221" s="170"/>
      <c r="E221" s="156"/>
      <c r="F221" s="67" t="s">
        <v>269</v>
      </c>
      <c r="G221" s="18">
        <v>34</v>
      </c>
      <c r="H221" s="18" t="s">
        <v>41</v>
      </c>
      <c r="I221" s="34"/>
      <c r="J221" s="34">
        <f t="shared" si="60"/>
        <v>0</v>
      </c>
      <c r="K221" s="63">
        <v>31083</v>
      </c>
      <c r="L221" s="121">
        <f t="shared" si="61"/>
        <v>1056822</v>
      </c>
      <c r="M221" s="16"/>
    </row>
    <row r="222" spans="2:13" s="12" customFormat="1" ht="115.05" customHeight="1">
      <c r="B222" s="48">
        <v>187</v>
      </c>
      <c r="C222" s="170"/>
      <c r="D222" s="170"/>
      <c r="E222" s="156"/>
      <c r="F222" s="41" t="s">
        <v>270</v>
      </c>
      <c r="G222" s="18">
        <v>34</v>
      </c>
      <c r="H222" s="18" t="s">
        <v>41</v>
      </c>
      <c r="I222" s="34"/>
      <c r="J222" s="34">
        <f t="shared" si="60"/>
        <v>0</v>
      </c>
      <c r="K222" s="63">
        <v>33000</v>
      </c>
      <c r="L222" s="121">
        <f t="shared" si="61"/>
        <v>1122000</v>
      </c>
      <c r="M222" s="16"/>
    </row>
    <row r="223" spans="2:13" s="12" customFormat="1" ht="40.049999999999997" customHeight="1">
      <c r="B223" s="44">
        <v>188</v>
      </c>
      <c r="C223" s="170"/>
      <c r="D223" s="170"/>
      <c r="E223" s="156"/>
      <c r="F223" s="41" t="s">
        <v>271</v>
      </c>
      <c r="G223" s="18">
        <v>34</v>
      </c>
      <c r="H223" s="18" t="s">
        <v>41</v>
      </c>
      <c r="I223" s="34"/>
      <c r="J223" s="34">
        <f t="shared" si="60"/>
        <v>0</v>
      </c>
      <c r="K223" s="63">
        <v>31083</v>
      </c>
      <c r="L223" s="121">
        <f t="shared" si="61"/>
        <v>1056822</v>
      </c>
      <c r="M223" s="16"/>
    </row>
    <row r="224" spans="2:13" s="12" customFormat="1" ht="51" customHeight="1">
      <c r="B224" s="48">
        <v>189</v>
      </c>
      <c r="C224" s="170"/>
      <c r="D224" s="170"/>
      <c r="E224" s="156"/>
      <c r="F224" s="33" t="s">
        <v>272</v>
      </c>
      <c r="G224" s="18">
        <v>34</v>
      </c>
      <c r="H224" s="18" t="s">
        <v>41</v>
      </c>
      <c r="I224" s="34"/>
      <c r="J224" s="34">
        <f>G224*I224</f>
        <v>0</v>
      </c>
      <c r="K224" s="63">
        <v>28000</v>
      </c>
      <c r="L224" s="121">
        <f>G224*K224</f>
        <v>952000</v>
      </c>
      <c r="M224" s="16"/>
    </row>
    <row r="225" spans="2:13" s="12" customFormat="1" ht="31.95" customHeight="1">
      <c r="B225" s="44">
        <v>190</v>
      </c>
      <c r="C225" s="170"/>
      <c r="D225" s="170"/>
      <c r="E225" s="156"/>
      <c r="F225" s="33" t="s">
        <v>273</v>
      </c>
      <c r="G225" s="18">
        <v>34</v>
      </c>
      <c r="H225" s="18" t="s">
        <v>41</v>
      </c>
      <c r="I225" s="34"/>
      <c r="J225" s="34">
        <f t="shared" ref="J225:J228" si="62">G225*I225</f>
        <v>0</v>
      </c>
      <c r="K225" s="63">
        <v>33570</v>
      </c>
      <c r="L225" s="121">
        <f t="shared" ref="L225:L228" si="63">G225*K225</f>
        <v>1141380</v>
      </c>
      <c r="M225" s="16"/>
    </row>
    <row r="226" spans="2:13" s="12" customFormat="1" ht="64.05" customHeight="1">
      <c r="B226" s="48">
        <v>191</v>
      </c>
      <c r="C226" s="170"/>
      <c r="D226" s="170"/>
      <c r="E226" s="156"/>
      <c r="F226" s="41" t="s">
        <v>274</v>
      </c>
      <c r="G226" s="18">
        <v>34</v>
      </c>
      <c r="H226" s="18" t="s">
        <v>41</v>
      </c>
      <c r="I226" s="34"/>
      <c r="J226" s="34">
        <f t="shared" si="62"/>
        <v>0</v>
      </c>
      <c r="K226" s="63">
        <v>25240</v>
      </c>
      <c r="L226" s="121">
        <f t="shared" si="63"/>
        <v>858160</v>
      </c>
      <c r="M226" s="16"/>
    </row>
    <row r="227" spans="2:13" s="12" customFormat="1" ht="112.95" customHeight="1">
      <c r="B227" s="44">
        <v>192</v>
      </c>
      <c r="C227" s="170"/>
      <c r="D227" s="170"/>
      <c r="E227" s="172" t="s">
        <v>275</v>
      </c>
      <c r="F227" s="33" t="s">
        <v>276</v>
      </c>
      <c r="G227" s="18">
        <v>5</v>
      </c>
      <c r="H227" s="18" t="s">
        <v>41</v>
      </c>
      <c r="I227" s="34"/>
      <c r="J227" s="34">
        <f t="shared" si="62"/>
        <v>0</v>
      </c>
      <c r="K227" s="63">
        <v>189000</v>
      </c>
      <c r="L227" s="121">
        <f t="shared" si="63"/>
        <v>945000</v>
      </c>
      <c r="M227" s="16"/>
    </row>
    <row r="228" spans="2:13" s="12" customFormat="1" ht="82.95" customHeight="1">
      <c r="B228" s="48">
        <v>193</v>
      </c>
      <c r="C228" s="170"/>
      <c r="D228" s="170"/>
      <c r="E228" s="155"/>
      <c r="F228" s="55" t="s">
        <v>277</v>
      </c>
      <c r="G228" s="38">
        <v>200</v>
      </c>
      <c r="H228" s="38" t="s">
        <v>41</v>
      </c>
      <c r="I228" s="34"/>
      <c r="J228" s="34">
        <f t="shared" si="62"/>
        <v>0</v>
      </c>
      <c r="K228" s="63">
        <v>14000</v>
      </c>
      <c r="L228" s="121">
        <f t="shared" si="63"/>
        <v>2800000</v>
      </c>
      <c r="M228" s="16"/>
    </row>
    <row r="229" spans="2:13" s="12" customFormat="1" ht="22.05" customHeight="1">
      <c r="B229" s="68"/>
      <c r="C229" s="69"/>
      <c r="D229" s="215" t="s">
        <v>278</v>
      </c>
      <c r="E229" s="216"/>
      <c r="F229" s="216"/>
      <c r="G229" s="216"/>
      <c r="H229" s="217"/>
      <c r="I229" s="112">
        <f>SUM(I211:I228)</f>
        <v>0</v>
      </c>
      <c r="J229" s="112">
        <f t="shared" ref="J229:L229" si="64">SUM(J211:J228)</f>
        <v>0</v>
      </c>
      <c r="K229" s="112">
        <f t="shared" si="64"/>
        <v>1935249</v>
      </c>
      <c r="L229" s="125">
        <f t="shared" si="64"/>
        <v>20508946</v>
      </c>
      <c r="M229" s="16"/>
    </row>
    <row r="230" spans="2:13" s="12" customFormat="1" ht="24" customHeight="1">
      <c r="B230" s="239" t="s">
        <v>279</v>
      </c>
      <c r="C230" s="240"/>
      <c r="D230" s="240"/>
      <c r="E230" s="240"/>
      <c r="F230" s="240"/>
      <c r="G230" s="240"/>
      <c r="H230" s="241"/>
      <c r="I230" s="143">
        <f>I78+I89+I105+I119+I144+I154+I168+I191+I209+I229</f>
        <v>0</v>
      </c>
      <c r="J230" s="143">
        <f t="shared" ref="J230:L230" si="65">J78+J89+J105+J119+J144+J154+J168+J191+J209+J229</f>
        <v>0</v>
      </c>
      <c r="K230" s="143">
        <f t="shared" si="65"/>
        <v>72911724.670000002</v>
      </c>
      <c r="L230" s="143">
        <f t="shared" si="65"/>
        <v>213224316.09999999</v>
      </c>
      <c r="M230" s="16"/>
    </row>
    <row r="231" spans="2:13" s="12" customFormat="1" ht="85.05" customHeight="1" thickBot="1">
      <c r="B231" s="96" t="s">
        <v>1</v>
      </c>
      <c r="C231" s="96" t="s">
        <v>2</v>
      </c>
      <c r="D231" s="97" t="s">
        <v>280</v>
      </c>
      <c r="E231" s="97" t="s">
        <v>14</v>
      </c>
      <c r="F231" s="98" t="s">
        <v>5</v>
      </c>
      <c r="G231" s="98" t="s">
        <v>16</v>
      </c>
      <c r="H231" s="98" t="s">
        <v>6</v>
      </c>
      <c r="I231" s="99" t="s">
        <v>352</v>
      </c>
      <c r="J231" s="100" t="s">
        <v>353</v>
      </c>
      <c r="K231" s="113" t="s">
        <v>354</v>
      </c>
      <c r="L231" s="126" t="s">
        <v>355</v>
      </c>
      <c r="M231" s="16"/>
    </row>
    <row r="232" spans="2:13" s="12" customFormat="1" ht="22.05" customHeight="1" thickBot="1">
      <c r="B232" s="173" t="s">
        <v>281</v>
      </c>
      <c r="C232" s="174"/>
      <c r="D232" s="174"/>
      <c r="E232" s="174"/>
      <c r="F232" s="174"/>
      <c r="G232" s="174"/>
      <c r="H232" s="174"/>
      <c r="I232" s="174"/>
      <c r="J232" s="174"/>
      <c r="K232" s="174"/>
      <c r="L232" s="175"/>
      <c r="M232" s="16"/>
    </row>
    <row r="233" spans="2:13" s="12" customFormat="1" ht="22.05" customHeight="1">
      <c r="B233" s="176" t="s">
        <v>282</v>
      </c>
      <c r="C233" s="177"/>
      <c r="D233" s="177"/>
      <c r="E233" s="177"/>
      <c r="F233" s="177"/>
      <c r="G233" s="177"/>
      <c r="H233" s="177"/>
      <c r="I233" s="177"/>
      <c r="J233" s="177"/>
      <c r="K233" s="177"/>
      <c r="L233" s="178"/>
      <c r="M233" s="16"/>
    </row>
    <row r="234" spans="2:13" s="12" customFormat="1" ht="78" customHeight="1">
      <c r="B234" s="44">
        <v>194</v>
      </c>
      <c r="C234" s="170" t="s">
        <v>283</v>
      </c>
      <c r="D234" s="170" t="s">
        <v>282</v>
      </c>
      <c r="E234" s="170" t="s">
        <v>284</v>
      </c>
      <c r="F234" s="70" t="s">
        <v>285</v>
      </c>
      <c r="G234" s="47">
        <v>30</v>
      </c>
      <c r="H234" s="47" t="s">
        <v>23</v>
      </c>
      <c r="I234" s="34"/>
      <c r="J234" s="34">
        <f>G234*I234</f>
        <v>0</v>
      </c>
      <c r="K234" s="63">
        <v>179928</v>
      </c>
      <c r="L234" s="121">
        <f>G234*K234</f>
        <v>5397840</v>
      </c>
      <c r="M234" s="16"/>
    </row>
    <row r="235" spans="2:13" s="12" customFormat="1" ht="73.95" customHeight="1">
      <c r="B235" s="44">
        <v>195</v>
      </c>
      <c r="C235" s="170"/>
      <c r="D235" s="170"/>
      <c r="E235" s="170"/>
      <c r="F235" s="70" t="s">
        <v>286</v>
      </c>
      <c r="G235" s="47">
        <v>1</v>
      </c>
      <c r="H235" s="47" t="s">
        <v>25</v>
      </c>
      <c r="I235" s="34"/>
      <c r="J235" s="34">
        <f t="shared" ref="J235:J242" si="66">G235*I235</f>
        <v>0</v>
      </c>
      <c r="K235" s="63">
        <v>2378333</v>
      </c>
      <c r="L235" s="121">
        <f t="shared" ref="L235:L242" si="67">G235*K235</f>
        <v>2378333</v>
      </c>
      <c r="M235" s="16"/>
    </row>
    <row r="236" spans="2:13" s="12" customFormat="1" ht="78" customHeight="1">
      <c r="B236" s="44">
        <v>196</v>
      </c>
      <c r="C236" s="170"/>
      <c r="D236" s="170"/>
      <c r="E236" s="170"/>
      <c r="F236" s="70" t="s">
        <v>287</v>
      </c>
      <c r="G236" s="47">
        <v>30</v>
      </c>
      <c r="H236" s="47" t="s">
        <v>23</v>
      </c>
      <c r="I236" s="34"/>
      <c r="J236" s="34">
        <f t="shared" si="66"/>
        <v>0</v>
      </c>
      <c r="K236" s="63">
        <v>13025</v>
      </c>
      <c r="L236" s="121">
        <f t="shared" si="67"/>
        <v>390750</v>
      </c>
      <c r="M236" s="16"/>
    </row>
    <row r="237" spans="2:13" s="12" customFormat="1" ht="157.94999999999999" customHeight="1">
      <c r="B237" s="44">
        <v>197</v>
      </c>
      <c r="C237" s="170"/>
      <c r="D237" s="170"/>
      <c r="E237" s="170"/>
      <c r="F237" s="70" t="s">
        <v>288</v>
      </c>
      <c r="G237" s="47">
        <v>30</v>
      </c>
      <c r="H237" s="47" t="s">
        <v>41</v>
      </c>
      <c r="I237" s="34"/>
      <c r="J237" s="34">
        <f t="shared" si="66"/>
        <v>0</v>
      </c>
      <c r="K237" s="63">
        <v>16900</v>
      </c>
      <c r="L237" s="121">
        <f t="shared" si="67"/>
        <v>507000</v>
      </c>
      <c r="M237" s="16"/>
    </row>
    <row r="238" spans="2:13" s="12" customFormat="1" ht="72" customHeight="1">
      <c r="B238" s="44">
        <v>198</v>
      </c>
      <c r="C238" s="170"/>
      <c r="D238" s="170"/>
      <c r="E238" s="170"/>
      <c r="F238" s="70" t="s">
        <v>289</v>
      </c>
      <c r="G238" s="47">
        <v>30</v>
      </c>
      <c r="H238" s="27" t="s">
        <v>23</v>
      </c>
      <c r="I238" s="34"/>
      <c r="J238" s="34">
        <f t="shared" si="66"/>
        <v>0</v>
      </c>
      <c r="K238" s="63">
        <v>83867</v>
      </c>
      <c r="L238" s="121">
        <f t="shared" si="67"/>
        <v>2516010</v>
      </c>
      <c r="M238" s="16"/>
    </row>
    <row r="239" spans="2:13" s="12" customFormat="1" ht="142.05000000000001" customHeight="1">
      <c r="B239" s="44">
        <v>199</v>
      </c>
      <c r="C239" s="170"/>
      <c r="D239" s="170"/>
      <c r="E239" s="170"/>
      <c r="F239" s="70" t="s">
        <v>290</v>
      </c>
      <c r="G239" s="47">
        <v>30</v>
      </c>
      <c r="H239" s="47" t="s">
        <v>41</v>
      </c>
      <c r="I239" s="34"/>
      <c r="J239" s="34">
        <f t="shared" si="66"/>
        <v>0</v>
      </c>
      <c r="K239" s="63">
        <v>16900</v>
      </c>
      <c r="L239" s="121">
        <f t="shared" si="67"/>
        <v>507000</v>
      </c>
      <c r="M239" s="16"/>
    </row>
    <row r="240" spans="2:13" s="12" customFormat="1" ht="97.95" customHeight="1">
      <c r="B240" s="44">
        <v>200</v>
      </c>
      <c r="C240" s="170"/>
      <c r="D240" s="170"/>
      <c r="E240" s="170"/>
      <c r="F240" s="70" t="s">
        <v>291</v>
      </c>
      <c r="G240" s="27">
        <v>30</v>
      </c>
      <c r="H240" s="27" t="s">
        <v>23</v>
      </c>
      <c r="I240" s="34"/>
      <c r="J240" s="34">
        <f t="shared" si="66"/>
        <v>0</v>
      </c>
      <c r="K240" s="63">
        <v>113600</v>
      </c>
      <c r="L240" s="121">
        <f t="shared" si="67"/>
        <v>3408000</v>
      </c>
      <c r="M240" s="16"/>
    </row>
    <row r="241" spans="2:13" s="12" customFormat="1" ht="64.95" customHeight="1">
      <c r="B241" s="44">
        <v>201</v>
      </c>
      <c r="C241" s="170"/>
      <c r="D241" s="170"/>
      <c r="E241" s="170"/>
      <c r="F241" s="70" t="s">
        <v>292</v>
      </c>
      <c r="G241" s="49">
        <v>1</v>
      </c>
      <c r="H241" s="49" t="s">
        <v>50</v>
      </c>
      <c r="I241" s="34"/>
      <c r="J241" s="34">
        <f t="shared" si="66"/>
        <v>0</v>
      </c>
      <c r="K241" s="63">
        <v>378000</v>
      </c>
      <c r="L241" s="121">
        <f t="shared" si="67"/>
        <v>378000</v>
      </c>
      <c r="M241" s="16"/>
    </row>
    <row r="242" spans="2:13" s="12" customFormat="1" ht="115.2">
      <c r="B242" s="44">
        <v>202</v>
      </c>
      <c r="C242" s="170"/>
      <c r="D242" s="170"/>
      <c r="E242" s="170"/>
      <c r="F242" s="70" t="s">
        <v>290</v>
      </c>
      <c r="G242" s="47">
        <v>30</v>
      </c>
      <c r="H242" s="47" t="s">
        <v>41</v>
      </c>
      <c r="I242" s="34"/>
      <c r="J242" s="34">
        <f t="shared" si="66"/>
        <v>0</v>
      </c>
      <c r="K242" s="63">
        <v>16900</v>
      </c>
      <c r="L242" s="121">
        <f t="shared" si="67"/>
        <v>507000</v>
      </c>
      <c r="M242" s="16"/>
    </row>
    <row r="243" spans="2:13" s="12" customFormat="1" ht="72">
      <c r="B243" s="44">
        <v>203</v>
      </c>
      <c r="C243" s="170"/>
      <c r="D243" s="170"/>
      <c r="E243" s="170"/>
      <c r="F243" s="30" t="s">
        <v>293</v>
      </c>
      <c r="G243" s="27">
        <v>30</v>
      </c>
      <c r="H243" s="27" t="s">
        <v>27</v>
      </c>
      <c r="I243" s="34"/>
      <c r="J243" s="34">
        <f t="shared" ref="J243:J250" si="68">G243*I243</f>
        <v>0</v>
      </c>
      <c r="K243" s="63">
        <v>256667</v>
      </c>
      <c r="L243" s="121">
        <f t="shared" ref="L243:L250" si="69">G243*K243</f>
        <v>7700010</v>
      </c>
      <c r="M243" s="16"/>
    </row>
    <row r="244" spans="2:13" s="12" customFormat="1" ht="57.6">
      <c r="B244" s="44">
        <v>204</v>
      </c>
      <c r="C244" s="170"/>
      <c r="D244" s="170"/>
      <c r="E244" s="170"/>
      <c r="F244" s="30" t="s">
        <v>294</v>
      </c>
      <c r="G244" s="27">
        <v>1</v>
      </c>
      <c r="H244" s="27" t="s">
        <v>25</v>
      </c>
      <c r="I244" s="34"/>
      <c r="J244" s="34">
        <f t="shared" si="68"/>
        <v>0</v>
      </c>
      <c r="K244" s="63">
        <v>2783000</v>
      </c>
      <c r="L244" s="121">
        <f t="shared" si="69"/>
        <v>2783000</v>
      </c>
      <c r="M244" s="16"/>
    </row>
    <row r="245" spans="2:13" s="12" customFormat="1" ht="43.2">
      <c r="B245" s="44">
        <v>205</v>
      </c>
      <c r="C245" s="170"/>
      <c r="D245" s="170"/>
      <c r="E245" s="170"/>
      <c r="F245" s="30" t="s">
        <v>295</v>
      </c>
      <c r="G245" s="32">
        <v>30</v>
      </c>
      <c r="H245" s="27" t="s">
        <v>23</v>
      </c>
      <c r="I245" s="34"/>
      <c r="J245" s="34">
        <f t="shared" si="68"/>
        <v>0</v>
      </c>
      <c r="K245" s="63">
        <v>13025</v>
      </c>
      <c r="L245" s="121">
        <f t="shared" si="69"/>
        <v>390750</v>
      </c>
      <c r="M245" s="16"/>
    </row>
    <row r="246" spans="2:13" s="12" customFormat="1" ht="54" customHeight="1">
      <c r="B246" s="44">
        <v>206</v>
      </c>
      <c r="C246" s="170"/>
      <c r="D246" s="170"/>
      <c r="E246" s="170"/>
      <c r="F246" s="53" t="s">
        <v>296</v>
      </c>
      <c r="G246" s="49">
        <v>30</v>
      </c>
      <c r="H246" s="49" t="s">
        <v>41</v>
      </c>
      <c r="I246" s="34"/>
      <c r="J246" s="34">
        <f t="shared" si="68"/>
        <v>0</v>
      </c>
      <c r="K246" s="63">
        <v>24400</v>
      </c>
      <c r="L246" s="121">
        <f t="shared" si="69"/>
        <v>732000</v>
      </c>
      <c r="M246" s="16"/>
    </row>
    <row r="247" spans="2:13" s="12" customFormat="1" ht="40.950000000000003" customHeight="1">
      <c r="B247" s="44">
        <v>207</v>
      </c>
      <c r="C247" s="170"/>
      <c r="D247" s="170"/>
      <c r="E247" s="171"/>
      <c r="F247" s="41" t="s">
        <v>297</v>
      </c>
      <c r="G247" s="18">
        <v>3</v>
      </c>
      <c r="H247" s="54" t="s">
        <v>41</v>
      </c>
      <c r="I247" s="34"/>
      <c r="J247" s="34">
        <f t="shared" si="68"/>
        <v>0</v>
      </c>
      <c r="K247" s="63">
        <v>7930</v>
      </c>
      <c r="L247" s="121">
        <f t="shared" si="69"/>
        <v>23790</v>
      </c>
      <c r="M247" s="16"/>
    </row>
    <row r="248" spans="2:13" s="12" customFormat="1" ht="70.05" customHeight="1">
      <c r="B248" s="44">
        <v>208</v>
      </c>
      <c r="C248" s="170"/>
      <c r="D248" s="170"/>
      <c r="E248" s="169" t="s">
        <v>298</v>
      </c>
      <c r="F248" s="71" t="s">
        <v>299</v>
      </c>
      <c r="G248" s="49">
        <v>4</v>
      </c>
      <c r="H248" s="49" t="s">
        <v>41</v>
      </c>
      <c r="I248" s="34"/>
      <c r="J248" s="34">
        <f t="shared" si="68"/>
        <v>0</v>
      </c>
      <c r="K248" s="63">
        <v>228333</v>
      </c>
      <c r="L248" s="121">
        <f t="shared" si="69"/>
        <v>913332</v>
      </c>
      <c r="M248" s="16"/>
    </row>
    <row r="249" spans="2:13" s="12" customFormat="1" ht="55.95" customHeight="1">
      <c r="B249" s="44">
        <v>209</v>
      </c>
      <c r="C249" s="170"/>
      <c r="D249" s="170"/>
      <c r="E249" s="170"/>
      <c r="F249" s="71" t="s">
        <v>300</v>
      </c>
      <c r="G249" s="49">
        <v>12</v>
      </c>
      <c r="H249" s="49" t="s">
        <v>41</v>
      </c>
      <c r="I249" s="34"/>
      <c r="J249" s="34">
        <f t="shared" si="68"/>
        <v>0</v>
      </c>
      <c r="K249" s="63">
        <v>153720</v>
      </c>
      <c r="L249" s="121">
        <f t="shared" si="69"/>
        <v>1844640</v>
      </c>
      <c r="M249" s="16"/>
    </row>
    <row r="250" spans="2:13" s="12" customFormat="1" ht="57" customHeight="1">
      <c r="B250" s="44">
        <v>210</v>
      </c>
      <c r="C250" s="170"/>
      <c r="D250" s="170"/>
      <c r="E250" s="170"/>
      <c r="F250" s="64" t="s">
        <v>301</v>
      </c>
      <c r="G250" s="49">
        <v>4</v>
      </c>
      <c r="H250" s="49" t="s">
        <v>41</v>
      </c>
      <c r="I250" s="34"/>
      <c r="J250" s="34">
        <f t="shared" si="68"/>
        <v>0</v>
      </c>
      <c r="K250" s="63">
        <v>160650</v>
      </c>
      <c r="L250" s="121">
        <f t="shared" si="69"/>
        <v>642600</v>
      </c>
      <c r="M250" s="16"/>
    </row>
    <row r="251" spans="2:13" s="12" customFormat="1" ht="177" customHeight="1">
      <c r="B251" s="44">
        <v>211</v>
      </c>
      <c r="C251" s="170"/>
      <c r="D251" s="170"/>
      <c r="E251" s="45"/>
      <c r="F251" s="55" t="s">
        <v>151</v>
      </c>
      <c r="G251" s="38">
        <v>4</v>
      </c>
      <c r="H251" s="38" t="s">
        <v>152</v>
      </c>
      <c r="I251" s="34"/>
      <c r="J251" s="34">
        <f>G251*I251</f>
        <v>0</v>
      </c>
      <c r="K251" s="63">
        <v>3007934</v>
      </c>
      <c r="L251" s="121">
        <f>G251*K251</f>
        <v>12031736</v>
      </c>
      <c r="M251" s="16"/>
    </row>
    <row r="252" spans="2:13" s="12" customFormat="1" ht="27" customHeight="1">
      <c r="B252" s="44"/>
      <c r="C252" s="170"/>
      <c r="D252" s="218" t="s">
        <v>302</v>
      </c>
      <c r="E252" s="219"/>
      <c r="F252" s="219"/>
      <c r="G252" s="219"/>
      <c r="H252" s="219"/>
      <c r="I252" s="114">
        <f>SUM(I234:I251)</f>
        <v>0</v>
      </c>
      <c r="J252" s="114">
        <f t="shared" ref="J252:L252" si="70">SUM(J234:J251)</f>
        <v>0</v>
      </c>
      <c r="K252" s="114">
        <f t="shared" si="70"/>
        <v>9833112</v>
      </c>
      <c r="L252" s="127">
        <f t="shared" si="70"/>
        <v>43051791</v>
      </c>
      <c r="M252" s="16"/>
    </row>
    <row r="253" spans="2:13" s="12" customFormat="1" ht="27" customHeight="1">
      <c r="B253" s="44"/>
      <c r="C253" s="170"/>
      <c r="D253" s="167" t="s">
        <v>303</v>
      </c>
      <c r="E253" s="167"/>
      <c r="F253" s="167"/>
      <c r="G253" s="167"/>
      <c r="H253" s="167"/>
      <c r="I253" s="167"/>
      <c r="J253" s="167"/>
      <c r="K253" s="167"/>
      <c r="L253" s="168"/>
      <c r="M253" s="16"/>
    </row>
    <row r="254" spans="2:13" s="16" customFormat="1" ht="76.95" customHeight="1">
      <c r="B254" s="44">
        <v>212</v>
      </c>
      <c r="C254" s="170"/>
      <c r="D254" s="169" t="s">
        <v>303</v>
      </c>
      <c r="E254" s="169" t="s">
        <v>304</v>
      </c>
      <c r="F254" s="71" t="s">
        <v>305</v>
      </c>
      <c r="G254" s="49">
        <v>6</v>
      </c>
      <c r="H254" s="49" t="s">
        <v>30</v>
      </c>
      <c r="I254" s="34"/>
      <c r="J254" s="34">
        <f>G254*I254</f>
        <v>0</v>
      </c>
      <c r="K254" s="34">
        <v>509767</v>
      </c>
      <c r="L254" s="128">
        <f>G254*K254</f>
        <v>3058602</v>
      </c>
    </row>
    <row r="255" spans="2:13" s="16" customFormat="1" ht="144" customHeight="1">
      <c r="B255" s="44">
        <v>213</v>
      </c>
      <c r="C255" s="170"/>
      <c r="D255" s="170"/>
      <c r="E255" s="170"/>
      <c r="F255" s="53" t="s">
        <v>306</v>
      </c>
      <c r="G255" s="49">
        <v>180</v>
      </c>
      <c r="H255" s="49" t="s">
        <v>41</v>
      </c>
      <c r="I255" s="34"/>
      <c r="J255" s="34">
        <f t="shared" ref="J255:J258" si="71">G255*I255</f>
        <v>0</v>
      </c>
      <c r="K255" s="34">
        <v>16900</v>
      </c>
      <c r="L255" s="128">
        <f t="shared" ref="L255:L258" si="72">G255*K255</f>
        <v>3042000</v>
      </c>
    </row>
    <row r="256" spans="2:13" s="16" customFormat="1" ht="67.05" customHeight="1">
      <c r="B256" s="44">
        <v>214</v>
      </c>
      <c r="C256" s="170"/>
      <c r="D256" s="170"/>
      <c r="E256" s="170"/>
      <c r="F256" s="53" t="s">
        <v>307</v>
      </c>
      <c r="G256" s="49">
        <v>3</v>
      </c>
      <c r="H256" s="49" t="s">
        <v>30</v>
      </c>
      <c r="I256" s="34"/>
      <c r="J256" s="34">
        <f t="shared" si="71"/>
        <v>0</v>
      </c>
      <c r="K256" s="34">
        <v>509767</v>
      </c>
      <c r="L256" s="128">
        <f t="shared" si="72"/>
        <v>1529301</v>
      </c>
    </row>
    <row r="257" spans="2:13" s="16" customFormat="1" ht="145.05000000000001" customHeight="1">
      <c r="B257" s="44">
        <v>215</v>
      </c>
      <c r="C257" s="170"/>
      <c r="D257" s="170"/>
      <c r="E257" s="170"/>
      <c r="F257" s="53" t="s">
        <v>308</v>
      </c>
      <c r="G257" s="49">
        <v>90</v>
      </c>
      <c r="H257" s="49" t="s">
        <v>41</v>
      </c>
      <c r="I257" s="34"/>
      <c r="J257" s="34">
        <f t="shared" si="71"/>
        <v>0</v>
      </c>
      <c r="K257" s="34">
        <v>16900</v>
      </c>
      <c r="L257" s="128">
        <f t="shared" si="72"/>
        <v>1521000</v>
      </c>
    </row>
    <row r="258" spans="2:13" s="16" customFormat="1" ht="64.05" customHeight="1">
      <c r="B258" s="44">
        <v>216</v>
      </c>
      <c r="C258" s="170"/>
      <c r="D258" s="170"/>
      <c r="E258" s="170"/>
      <c r="F258" s="53" t="s">
        <v>309</v>
      </c>
      <c r="G258" s="49">
        <v>3</v>
      </c>
      <c r="H258" s="49" t="s">
        <v>30</v>
      </c>
      <c r="I258" s="34"/>
      <c r="J258" s="34">
        <f t="shared" si="71"/>
        <v>0</v>
      </c>
      <c r="K258" s="34">
        <v>509767</v>
      </c>
      <c r="L258" s="128">
        <f t="shared" si="72"/>
        <v>1529301</v>
      </c>
    </row>
    <row r="259" spans="2:13" s="16" customFormat="1" ht="145.05000000000001" customHeight="1">
      <c r="B259" s="44">
        <v>217</v>
      </c>
      <c r="C259" s="170"/>
      <c r="D259" s="170"/>
      <c r="E259" s="170"/>
      <c r="F259" s="53" t="s">
        <v>308</v>
      </c>
      <c r="G259" s="49">
        <v>90</v>
      </c>
      <c r="H259" s="49" t="s">
        <v>41</v>
      </c>
      <c r="I259" s="34"/>
      <c r="J259" s="34">
        <f>G259*I259</f>
        <v>0</v>
      </c>
      <c r="K259" s="34">
        <v>16900</v>
      </c>
      <c r="L259" s="128">
        <f>G259*K259</f>
        <v>1521000</v>
      </c>
    </row>
    <row r="260" spans="2:13" s="16" customFormat="1" ht="123" customHeight="1">
      <c r="B260" s="44">
        <v>218</v>
      </c>
      <c r="C260" s="170"/>
      <c r="D260" s="170"/>
      <c r="E260" s="170"/>
      <c r="F260" s="53" t="s">
        <v>310</v>
      </c>
      <c r="G260" s="49">
        <v>3</v>
      </c>
      <c r="H260" s="49" t="s">
        <v>41</v>
      </c>
      <c r="I260" s="34"/>
      <c r="J260" s="34">
        <f t="shared" ref="J260:J263" si="73">G260*I260</f>
        <v>0</v>
      </c>
      <c r="K260" s="34">
        <v>450000</v>
      </c>
      <c r="L260" s="128">
        <f t="shared" ref="L260:L263" si="74">G260*K260</f>
        <v>1350000</v>
      </c>
    </row>
    <row r="261" spans="2:13" s="16" customFormat="1" ht="82.95" customHeight="1">
      <c r="B261" s="44">
        <v>219</v>
      </c>
      <c r="C261" s="170"/>
      <c r="D261" s="170"/>
      <c r="E261" s="170"/>
      <c r="F261" s="51" t="s">
        <v>311</v>
      </c>
      <c r="G261" s="49">
        <v>90</v>
      </c>
      <c r="H261" s="49" t="s">
        <v>41</v>
      </c>
      <c r="I261" s="34"/>
      <c r="J261" s="34">
        <f t="shared" si="73"/>
        <v>0</v>
      </c>
      <c r="K261" s="34">
        <v>24400</v>
      </c>
      <c r="L261" s="128">
        <f t="shared" si="74"/>
        <v>2196000</v>
      </c>
    </row>
    <row r="262" spans="2:13" s="16" customFormat="1" ht="66" customHeight="1">
      <c r="B262" s="44">
        <v>220</v>
      </c>
      <c r="C262" s="170"/>
      <c r="D262" s="170"/>
      <c r="E262" s="171"/>
      <c r="F262" s="53" t="s">
        <v>312</v>
      </c>
      <c r="G262" s="49">
        <v>90</v>
      </c>
      <c r="H262" s="49" t="s">
        <v>41</v>
      </c>
      <c r="I262" s="34"/>
      <c r="J262" s="34">
        <f t="shared" si="73"/>
        <v>0</v>
      </c>
      <c r="K262" s="34">
        <v>20160</v>
      </c>
      <c r="L262" s="128">
        <f t="shared" si="74"/>
        <v>1814400</v>
      </c>
    </row>
    <row r="263" spans="2:13" s="16" customFormat="1" ht="88.05" customHeight="1">
      <c r="B263" s="44">
        <v>221</v>
      </c>
      <c r="C263" s="170"/>
      <c r="D263" s="170"/>
      <c r="E263" s="172" t="s">
        <v>313</v>
      </c>
      <c r="F263" s="53" t="s">
        <v>314</v>
      </c>
      <c r="G263" s="49">
        <v>1</v>
      </c>
      <c r="H263" s="49" t="s">
        <v>176</v>
      </c>
      <c r="I263" s="34"/>
      <c r="J263" s="34">
        <f t="shared" si="73"/>
        <v>0</v>
      </c>
      <c r="K263" s="34">
        <v>203000</v>
      </c>
      <c r="L263" s="128">
        <f t="shared" si="74"/>
        <v>203000</v>
      </c>
    </row>
    <row r="264" spans="2:13" s="16" customFormat="1" ht="151.05000000000001" customHeight="1">
      <c r="B264" s="44">
        <v>222</v>
      </c>
      <c r="C264" s="170"/>
      <c r="D264" s="170"/>
      <c r="E264" s="172"/>
      <c r="F264" s="53" t="s">
        <v>315</v>
      </c>
      <c r="G264" s="49">
        <v>6</v>
      </c>
      <c r="H264" s="49" t="s">
        <v>41</v>
      </c>
      <c r="I264" s="34"/>
      <c r="J264" s="34">
        <f>G264*I264</f>
        <v>0</v>
      </c>
      <c r="K264" s="34">
        <v>20500</v>
      </c>
      <c r="L264" s="128">
        <f>G264*K264</f>
        <v>123000</v>
      </c>
    </row>
    <row r="265" spans="2:13" s="16" customFormat="1" ht="46.05" customHeight="1">
      <c r="B265" s="44">
        <v>223</v>
      </c>
      <c r="C265" s="170"/>
      <c r="D265" s="170"/>
      <c r="E265" s="172"/>
      <c r="F265" s="53" t="s">
        <v>316</v>
      </c>
      <c r="G265" s="18">
        <v>150</v>
      </c>
      <c r="H265" s="49" t="s">
        <v>41</v>
      </c>
      <c r="I265" s="34"/>
      <c r="J265" s="34">
        <f t="shared" ref="J265:J268" si="75">G265*I265</f>
        <v>0</v>
      </c>
      <c r="K265" s="34">
        <v>16500</v>
      </c>
      <c r="L265" s="128">
        <f t="shared" ref="L265:L268" si="76">G265*K265</f>
        <v>2475000</v>
      </c>
    </row>
    <row r="266" spans="2:13" s="12" customFormat="1" ht="115.95" customHeight="1">
      <c r="B266" s="44">
        <v>224</v>
      </c>
      <c r="C266" s="170"/>
      <c r="D266" s="170"/>
      <c r="E266" s="172"/>
      <c r="F266" s="41" t="s">
        <v>317</v>
      </c>
      <c r="G266" s="18">
        <v>150</v>
      </c>
      <c r="H266" s="49" t="s">
        <v>41</v>
      </c>
      <c r="I266" s="34"/>
      <c r="J266" s="34">
        <f t="shared" si="75"/>
        <v>0</v>
      </c>
      <c r="K266" s="34">
        <v>8933</v>
      </c>
      <c r="L266" s="128">
        <f t="shared" si="76"/>
        <v>1339950</v>
      </c>
      <c r="M266" s="16"/>
    </row>
    <row r="267" spans="2:13" s="12" customFormat="1" ht="103.95" customHeight="1">
      <c r="B267" s="44">
        <v>225</v>
      </c>
      <c r="C267" s="170"/>
      <c r="D267" s="170"/>
      <c r="E267" s="155" t="s">
        <v>318</v>
      </c>
      <c r="F267" s="50" t="s">
        <v>319</v>
      </c>
      <c r="G267" s="18">
        <v>2</v>
      </c>
      <c r="H267" s="49" t="s">
        <v>41</v>
      </c>
      <c r="I267" s="34"/>
      <c r="J267" s="34">
        <f t="shared" si="75"/>
        <v>0</v>
      </c>
      <c r="K267" s="34">
        <v>192333</v>
      </c>
      <c r="L267" s="128">
        <f t="shared" si="76"/>
        <v>384666</v>
      </c>
      <c r="M267" s="16"/>
    </row>
    <row r="268" spans="2:13" s="12" customFormat="1" ht="124.95" customHeight="1">
      <c r="B268" s="44">
        <v>226</v>
      </c>
      <c r="C268" s="170"/>
      <c r="D268" s="170"/>
      <c r="E268" s="156"/>
      <c r="F268" s="41" t="s">
        <v>320</v>
      </c>
      <c r="G268" s="18">
        <v>7</v>
      </c>
      <c r="H268" s="49" t="s">
        <v>41</v>
      </c>
      <c r="I268" s="34"/>
      <c r="J268" s="34">
        <f t="shared" si="75"/>
        <v>0</v>
      </c>
      <c r="K268" s="34">
        <v>189000</v>
      </c>
      <c r="L268" s="128">
        <f t="shared" si="76"/>
        <v>1323000</v>
      </c>
      <c r="M268" s="16"/>
    </row>
    <row r="269" spans="2:13" s="12" customFormat="1" ht="55.05" customHeight="1">
      <c r="B269" s="44">
        <v>227</v>
      </c>
      <c r="C269" s="170"/>
      <c r="D269" s="170"/>
      <c r="E269" s="156"/>
      <c r="F269" s="41" t="s">
        <v>321</v>
      </c>
      <c r="G269" s="18">
        <v>7</v>
      </c>
      <c r="H269" s="49" t="s">
        <v>41</v>
      </c>
      <c r="I269" s="34"/>
      <c r="J269" s="34">
        <f>G269*I269</f>
        <v>0</v>
      </c>
      <c r="K269" s="34">
        <v>17000</v>
      </c>
      <c r="L269" s="128">
        <f>G269*K269</f>
        <v>119000</v>
      </c>
      <c r="M269" s="16"/>
    </row>
    <row r="270" spans="2:13" s="12" customFormat="1" ht="258" customHeight="1">
      <c r="B270" s="44">
        <v>228</v>
      </c>
      <c r="C270" s="170"/>
      <c r="D270" s="170"/>
      <c r="E270" s="156"/>
      <c r="F270" s="41" t="s">
        <v>322</v>
      </c>
      <c r="G270" s="18">
        <v>300</v>
      </c>
      <c r="H270" s="49" t="s">
        <v>41</v>
      </c>
      <c r="I270" s="34"/>
      <c r="J270" s="34">
        <f t="shared" ref="J270" si="77">G270*I270</f>
        <v>0</v>
      </c>
      <c r="K270" s="34">
        <v>18900</v>
      </c>
      <c r="L270" s="128">
        <f t="shared" ref="L270" si="78">G270*K270</f>
        <v>5670000</v>
      </c>
      <c r="M270" s="16"/>
    </row>
    <row r="271" spans="2:13" s="12" customFormat="1" ht="63" customHeight="1">
      <c r="B271" s="44">
        <v>229</v>
      </c>
      <c r="C271" s="170"/>
      <c r="D271" s="171"/>
      <c r="E271" s="157"/>
      <c r="F271" s="62" t="s">
        <v>323</v>
      </c>
      <c r="G271" s="18">
        <v>7</v>
      </c>
      <c r="H271" s="49" t="s">
        <v>41</v>
      </c>
      <c r="I271" s="34"/>
      <c r="J271" s="34">
        <f>G271*I271</f>
        <v>0</v>
      </c>
      <c r="K271" s="34">
        <v>37300</v>
      </c>
      <c r="L271" s="128">
        <f>G271*K271</f>
        <v>261100</v>
      </c>
      <c r="M271" s="16"/>
    </row>
    <row r="272" spans="2:13" s="12" customFormat="1" ht="19.05" customHeight="1">
      <c r="B272" s="44"/>
      <c r="C272" s="170"/>
      <c r="D272" s="218" t="s">
        <v>324</v>
      </c>
      <c r="E272" s="219"/>
      <c r="F272" s="219"/>
      <c r="G272" s="219"/>
      <c r="H272" s="219"/>
      <c r="I272" s="114">
        <f>SUM(I254:I271)</f>
        <v>0</v>
      </c>
      <c r="J272" s="114">
        <f t="shared" ref="J272:L272" si="79">SUM(J254:J271)</f>
        <v>0</v>
      </c>
      <c r="K272" s="114">
        <f t="shared" si="79"/>
        <v>2778027</v>
      </c>
      <c r="L272" s="127">
        <f t="shared" si="79"/>
        <v>29460320</v>
      </c>
      <c r="M272" s="16"/>
    </row>
    <row r="273" spans="1:13" s="12" customFormat="1" ht="73.95" customHeight="1">
      <c r="B273" s="44">
        <v>230</v>
      </c>
      <c r="C273" s="170"/>
      <c r="D273" s="163" t="s">
        <v>325</v>
      </c>
      <c r="E273" s="164"/>
      <c r="F273" s="72" t="s">
        <v>326</v>
      </c>
      <c r="G273" s="18">
        <v>3</v>
      </c>
      <c r="H273" s="18" t="s">
        <v>327</v>
      </c>
      <c r="I273" s="34"/>
      <c r="J273" s="34">
        <f>G273*I273</f>
        <v>0</v>
      </c>
      <c r="K273" s="63">
        <v>2378333</v>
      </c>
      <c r="L273" s="121">
        <f>G273*K273</f>
        <v>7134999</v>
      </c>
      <c r="M273" s="16"/>
    </row>
    <row r="274" spans="1:13" s="12" customFormat="1" ht="66" customHeight="1">
      <c r="B274" s="44">
        <v>231</v>
      </c>
      <c r="C274" s="170"/>
      <c r="D274" s="165"/>
      <c r="E274" s="166"/>
      <c r="F274" s="65" t="s">
        <v>328</v>
      </c>
      <c r="G274" s="18">
        <v>120</v>
      </c>
      <c r="H274" s="18" t="s">
        <v>23</v>
      </c>
      <c r="I274" s="34"/>
      <c r="J274" s="34"/>
      <c r="K274" s="63">
        <v>13025</v>
      </c>
      <c r="L274" s="121">
        <f t="shared" ref="L274:L275" si="80">G274*K274</f>
        <v>1563000</v>
      </c>
      <c r="M274" s="16"/>
    </row>
    <row r="275" spans="1:13" s="12" customFormat="1" ht="115.95" customHeight="1">
      <c r="B275" s="44">
        <v>232</v>
      </c>
      <c r="C275" s="170"/>
      <c r="D275" s="165"/>
      <c r="E275" s="166"/>
      <c r="F275" s="55" t="s">
        <v>329</v>
      </c>
      <c r="G275" s="38">
        <v>120</v>
      </c>
      <c r="H275" s="38" t="s">
        <v>23</v>
      </c>
      <c r="I275" s="34"/>
      <c r="J275" s="34"/>
      <c r="K275" s="63">
        <v>230667</v>
      </c>
      <c r="L275" s="121">
        <f t="shared" si="80"/>
        <v>27680040</v>
      </c>
      <c r="M275" s="16"/>
    </row>
    <row r="276" spans="1:13" s="12" customFormat="1" ht="25.95" customHeight="1">
      <c r="B276" s="73"/>
      <c r="C276" s="220" t="s">
        <v>330</v>
      </c>
      <c r="D276" s="221"/>
      <c r="E276" s="221"/>
      <c r="F276" s="221"/>
      <c r="G276" s="221"/>
      <c r="H276" s="221"/>
      <c r="I276" s="115">
        <f>SUM(I273:I275)</f>
        <v>0</v>
      </c>
      <c r="J276" s="115">
        <f t="shared" ref="J276:L276" si="81">SUM(J273:J275)</f>
        <v>0</v>
      </c>
      <c r="K276" s="115">
        <f t="shared" si="81"/>
        <v>2622025</v>
      </c>
      <c r="L276" s="129">
        <f t="shared" si="81"/>
        <v>36378039</v>
      </c>
      <c r="M276" s="16"/>
    </row>
    <row r="277" spans="1:13" ht="22.05" customHeight="1" thickBot="1">
      <c r="B277" s="242" t="s">
        <v>13</v>
      </c>
      <c r="C277" s="243"/>
      <c r="D277" s="243"/>
      <c r="E277" s="243"/>
      <c r="F277" s="243"/>
      <c r="G277" s="243"/>
      <c r="H277" s="244"/>
      <c r="I277" s="149">
        <f>I252+I272+I276</f>
        <v>0</v>
      </c>
      <c r="J277" s="149">
        <f t="shared" ref="J277:K277" si="82">J252+J272+J276</f>
        <v>0</v>
      </c>
      <c r="K277" s="149">
        <f t="shared" si="82"/>
        <v>15233164</v>
      </c>
      <c r="L277" s="149">
        <f>L252+L272+L276</f>
        <v>108890150</v>
      </c>
    </row>
    <row r="278" spans="1:13" ht="22.05" customHeight="1" thickBot="1">
      <c r="B278" s="204" t="s">
        <v>331</v>
      </c>
      <c r="C278" s="205"/>
      <c r="D278" s="205"/>
      <c r="E278" s="205"/>
      <c r="F278" s="205"/>
      <c r="G278" s="205"/>
      <c r="H278" s="205"/>
      <c r="I278" s="205"/>
      <c r="J278" s="205"/>
      <c r="K278" s="205"/>
      <c r="L278" s="206"/>
    </row>
    <row r="279" spans="1:13" ht="91.05" customHeight="1" thickBot="1">
      <c r="A279" s="148"/>
      <c r="B279" s="20" t="s">
        <v>1</v>
      </c>
      <c r="C279" s="20" t="s">
        <v>2</v>
      </c>
      <c r="D279" s="191" t="s">
        <v>5</v>
      </c>
      <c r="E279" s="192"/>
      <c r="F279" s="193"/>
      <c r="G279" s="8" t="s">
        <v>16</v>
      </c>
      <c r="H279" s="8" t="s">
        <v>6</v>
      </c>
      <c r="I279" s="94" t="s">
        <v>352</v>
      </c>
      <c r="J279" s="95" t="s">
        <v>353</v>
      </c>
      <c r="K279" s="106" t="s">
        <v>354</v>
      </c>
      <c r="L279" s="107" t="s">
        <v>355</v>
      </c>
    </row>
    <row r="280" spans="1:13" ht="109.05" customHeight="1">
      <c r="B280" s="207">
        <v>233</v>
      </c>
      <c r="C280" s="209" t="s">
        <v>332</v>
      </c>
      <c r="D280" s="211" t="s">
        <v>333</v>
      </c>
      <c r="E280" s="212"/>
      <c r="F280" s="213"/>
      <c r="G280" s="74">
        <v>1</v>
      </c>
      <c r="H280" s="74" t="s">
        <v>41</v>
      </c>
      <c r="I280" s="146"/>
      <c r="J280" s="146">
        <f>G280*I280</f>
        <v>0</v>
      </c>
      <c r="K280" s="146">
        <v>903333</v>
      </c>
      <c r="L280" s="147">
        <f>G280*K280</f>
        <v>903333</v>
      </c>
    </row>
    <row r="281" spans="1:13" ht="40.049999999999997" customHeight="1">
      <c r="B281" s="208"/>
      <c r="C281" s="209"/>
      <c r="D281" s="214" t="s">
        <v>334</v>
      </c>
      <c r="E281" s="214"/>
      <c r="F281" s="214"/>
      <c r="G281" s="201">
        <v>1</v>
      </c>
      <c r="H281" s="201" t="s">
        <v>335</v>
      </c>
      <c r="I281" s="259">
        <v>219052</v>
      </c>
      <c r="J281" s="259">
        <f>G282*I282</f>
        <v>0</v>
      </c>
      <c r="K281" s="259">
        <v>219052</v>
      </c>
      <c r="L281" s="261">
        <f>G281*K281</f>
        <v>219052</v>
      </c>
    </row>
    <row r="282" spans="1:13" ht="124.95" customHeight="1">
      <c r="B282" s="17">
        <v>234</v>
      </c>
      <c r="C282" s="210"/>
      <c r="D282" s="214"/>
      <c r="E282" s="214"/>
      <c r="F282" s="214"/>
      <c r="G282" s="202"/>
      <c r="H282" s="202"/>
      <c r="I282" s="260"/>
      <c r="J282" s="260"/>
      <c r="K282" s="260"/>
      <c r="L282" s="262"/>
      <c r="M282" s="154" t="s">
        <v>359</v>
      </c>
    </row>
    <row r="283" spans="1:13" ht="273" customHeight="1">
      <c r="B283" s="17">
        <v>235</v>
      </c>
      <c r="C283" s="54" t="s">
        <v>336</v>
      </c>
      <c r="D283" s="203" t="s">
        <v>337</v>
      </c>
      <c r="E283" s="203"/>
      <c r="F283" s="203"/>
      <c r="G283" s="78">
        <v>1</v>
      </c>
      <c r="H283" s="79" t="s">
        <v>338</v>
      </c>
      <c r="I283" s="116">
        <v>2693083</v>
      </c>
      <c r="J283" s="116">
        <f t="shared" ref="J283:J284" si="83">G283*I283</f>
        <v>2693083</v>
      </c>
      <c r="K283" s="116">
        <v>2693083</v>
      </c>
      <c r="L283" s="130">
        <f t="shared" ref="L283:L284" si="84">G283*K283</f>
        <v>2693083</v>
      </c>
      <c r="M283" s="154" t="s">
        <v>359</v>
      </c>
    </row>
    <row r="284" spans="1:13" ht="214.95" customHeight="1" thickBot="1">
      <c r="B284" s="80">
        <v>236</v>
      </c>
      <c r="C284" s="81" t="s">
        <v>339</v>
      </c>
      <c r="D284" s="197" t="s">
        <v>340</v>
      </c>
      <c r="E284" s="197"/>
      <c r="F284" s="197"/>
      <c r="G284" s="82">
        <v>2</v>
      </c>
      <c r="H284" s="83" t="s">
        <v>341</v>
      </c>
      <c r="I284" s="116">
        <v>262863</v>
      </c>
      <c r="J284" s="116">
        <f t="shared" si="83"/>
        <v>525726</v>
      </c>
      <c r="K284" s="116">
        <v>262863</v>
      </c>
      <c r="L284" s="130">
        <f t="shared" si="84"/>
        <v>525726</v>
      </c>
      <c r="M284" s="154" t="s">
        <v>359</v>
      </c>
    </row>
    <row r="285" spans="1:13" ht="88.95" customHeight="1" thickBot="1">
      <c r="B285" s="20" t="s">
        <v>1</v>
      </c>
      <c r="C285" s="20" t="s">
        <v>2</v>
      </c>
      <c r="D285" s="191" t="s">
        <v>5</v>
      </c>
      <c r="E285" s="192"/>
      <c r="F285" s="193"/>
      <c r="G285" s="8" t="s">
        <v>16</v>
      </c>
      <c r="H285" s="8" t="s">
        <v>6</v>
      </c>
      <c r="I285" s="99" t="s">
        <v>352</v>
      </c>
      <c r="J285" s="100" t="s">
        <v>353</v>
      </c>
      <c r="K285" s="103" t="s">
        <v>354</v>
      </c>
      <c r="L285" s="120" t="s">
        <v>355</v>
      </c>
    </row>
    <row r="286" spans="1:13" ht="184.95" customHeight="1">
      <c r="B286" s="23">
        <v>237</v>
      </c>
      <c r="C286" s="75" t="s">
        <v>342</v>
      </c>
      <c r="D286" s="198" t="s">
        <v>343</v>
      </c>
      <c r="E286" s="199"/>
      <c r="F286" s="200"/>
      <c r="G286" s="77">
        <v>3</v>
      </c>
      <c r="H286" s="77" t="s">
        <v>344</v>
      </c>
      <c r="I286" s="117"/>
      <c r="J286" s="117"/>
      <c r="K286" s="116">
        <v>190000</v>
      </c>
      <c r="L286" s="130">
        <f>G286*K286</f>
        <v>570000</v>
      </c>
    </row>
    <row r="287" spans="1:13" ht="183" customHeight="1" thickBot="1">
      <c r="B287" s="17">
        <v>238</v>
      </c>
      <c r="C287" s="84" t="s">
        <v>345</v>
      </c>
      <c r="D287" s="188" t="s">
        <v>346</v>
      </c>
      <c r="E287" s="189"/>
      <c r="F287" s="190"/>
      <c r="G287" s="79">
        <v>2</v>
      </c>
      <c r="H287" s="79" t="s">
        <v>347</v>
      </c>
      <c r="I287" s="117"/>
      <c r="J287" s="117"/>
      <c r="K287" s="116">
        <v>410000</v>
      </c>
      <c r="L287" s="130">
        <f>G287*K287</f>
        <v>820000</v>
      </c>
    </row>
    <row r="288" spans="1:13" ht="85.05" customHeight="1" thickBot="1">
      <c r="B288" s="20" t="s">
        <v>1</v>
      </c>
      <c r="C288" s="20" t="s">
        <v>2</v>
      </c>
      <c r="D288" s="191" t="s">
        <v>5</v>
      </c>
      <c r="E288" s="192"/>
      <c r="F288" s="193"/>
      <c r="G288" s="8" t="s">
        <v>16</v>
      </c>
      <c r="H288" s="8" t="s">
        <v>6</v>
      </c>
      <c r="I288" s="89" t="s">
        <v>352</v>
      </c>
      <c r="J288" s="90" t="s">
        <v>353</v>
      </c>
      <c r="K288" s="103" t="s">
        <v>354</v>
      </c>
      <c r="L288" s="120" t="s">
        <v>355</v>
      </c>
    </row>
    <row r="289" spans="2:13" ht="190.05" customHeight="1" thickBot="1">
      <c r="B289" s="80">
        <v>239</v>
      </c>
      <c r="C289" s="85" t="s">
        <v>348</v>
      </c>
      <c r="D289" s="194" t="s">
        <v>349</v>
      </c>
      <c r="E289" s="195"/>
      <c r="F289" s="196"/>
      <c r="G289" s="76">
        <v>1</v>
      </c>
      <c r="H289" s="76" t="s">
        <v>10</v>
      </c>
      <c r="I289" s="118"/>
      <c r="J289" s="131">
        <f>G289*I289</f>
        <v>0</v>
      </c>
      <c r="K289" s="132">
        <v>1547500</v>
      </c>
      <c r="L289" s="133">
        <f>G289*K289</f>
        <v>1547500</v>
      </c>
    </row>
    <row r="290" spans="2:13" ht="25.95" customHeight="1" thickBot="1">
      <c r="B290" s="257" t="s">
        <v>13</v>
      </c>
      <c r="C290" s="258"/>
      <c r="D290" s="258"/>
      <c r="E290" s="258"/>
      <c r="F290" s="258"/>
      <c r="G290" s="258"/>
      <c r="H290" s="258"/>
      <c r="I290" s="150">
        <f t="shared" ref="I290:J290" si="85">I280+I281+I283+I284+I286+I287+I289</f>
        <v>3174998</v>
      </c>
      <c r="J290" s="150">
        <f t="shared" si="85"/>
        <v>3218809</v>
      </c>
      <c r="K290" s="150">
        <f>K280+K281+K283+K284+K286+K287+K289</f>
        <v>6225831</v>
      </c>
      <c r="L290" s="150">
        <f>L280+L281+L283+L284+L286+L287+L289</f>
        <v>7278694</v>
      </c>
    </row>
    <row r="291" spans="2:13" ht="25.95" customHeight="1" thickBot="1">
      <c r="B291" s="234" t="s">
        <v>356</v>
      </c>
      <c r="C291" s="235"/>
      <c r="D291" s="235"/>
      <c r="E291" s="235"/>
      <c r="F291" s="235"/>
      <c r="G291" s="235"/>
      <c r="H291" s="236"/>
      <c r="I291" s="151">
        <f t="shared" ref="I291" si="86">I8+I42+I230+I277+I290</f>
        <v>3174998</v>
      </c>
      <c r="J291" s="151">
        <f>J8+J42+J230+J277+J290</f>
        <v>3218809</v>
      </c>
      <c r="K291" s="151">
        <f>K8+K42+K230+K277+K290</f>
        <v>117789912.67</v>
      </c>
      <c r="L291" s="153">
        <f>L8+L42+L230+L277+L290</f>
        <v>569488480.10000002</v>
      </c>
    </row>
    <row r="292" spans="2:13" ht="109.95" customHeight="1" thickBot="1">
      <c r="I292" s="152" t="s">
        <v>358</v>
      </c>
      <c r="J292" s="152" t="s">
        <v>357</v>
      </c>
    </row>
    <row r="293" spans="2:13" ht="55.05" customHeight="1">
      <c r="B293" s="86" t="s">
        <v>350</v>
      </c>
      <c r="M293" s="87"/>
    </row>
    <row r="294" spans="2:13" ht="15.6">
      <c r="B294" s="86" t="s">
        <v>351</v>
      </c>
      <c r="G294" s="88"/>
      <c r="H294" s="88"/>
      <c r="I294" s="88"/>
      <c r="J294" s="88"/>
    </row>
  </sheetData>
  <mergeCells count="118">
    <mergeCell ref="B291:H291"/>
    <mergeCell ref="B42:H42"/>
    <mergeCell ref="B230:H230"/>
    <mergeCell ref="B277:H277"/>
    <mergeCell ref="B2:C3"/>
    <mergeCell ref="D2:L2"/>
    <mergeCell ref="D3:L3"/>
    <mergeCell ref="C6:C7"/>
    <mergeCell ref="D272:H272"/>
    <mergeCell ref="B290:H290"/>
    <mergeCell ref="I281:I282"/>
    <mergeCell ref="J281:J282"/>
    <mergeCell ref="K281:K282"/>
    <mergeCell ref="L281:L282"/>
    <mergeCell ref="D38:L38"/>
    <mergeCell ref="D39:D40"/>
    <mergeCell ref="B44:L44"/>
    <mergeCell ref="D24:L24"/>
    <mergeCell ref="D25:D36"/>
    <mergeCell ref="E28:E31"/>
    <mergeCell ref="E32:E34"/>
    <mergeCell ref="B10:L10"/>
    <mergeCell ref="B11:L11"/>
    <mergeCell ref="C12:C40"/>
    <mergeCell ref="D12:D22"/>
    <mergeCell ref="E12:E14"/>
    <mergeCell ref="E17:E19"/>
    <mergeCell ref="D80:D88"/>
    <mergeCell ref="E80:E84"/>
    <mergeCell ref="E85:E88"/>
    <mergeCell ref="E72:E74"/>
    <mergeCell ref="E75:E77"/>
    <mergeCell ref="D79:L79"/>
    <mergeCell ref="E56:E64"/>
    <mergeCell ref="E65:E71"/>
    <mergeCell ref="B45:L45"/>
    <mergeCell ref="C46:C228"/>
    <mergeCell ref="D46:D77"/>
    <mergeCell ref="E46:E48"/>
    <mergeCell ref="E49:E55"/>
    <mergeCell ref="D107:D118"/>
    <mergeCell ref="E107:E110"/>
    <mergeCell ref="E111:E118"/>
    <mergeCell ref="E99:E104"/>
    <mergeCell ref="D106:L106"/>
    <mergeCell ref="D105:H105"/>
    <mergeCell ref="D90:L90"/>
    <mergeCell ref="D91:D104"/>
    <mergeCell ref="D169:L169"/>
    <mergeCell ref="D170:D190"/>
    <mergeCell ref="E170:E177"/>
    <mergeCell ref="E178:E182"/>
    <mergeCell ref="E91:E93"/>
    <mergeCell ref="E94:E98"/>
    <mergeCell ref="D156:D167"/>
    <mergeCell ref="E156:E166"/>
    <mergeCell ref="D145:L145"/>
    <mergeCell ref="D146:D153"/>
    <mergeCell ref="E146:E148"/>
    <mergeCell ref="E149:E153"/>
    <mergeCell ref="D155:L155"/>
    <mergeCell ref="D120:L120"/>
    <mergeCell ref="D121:D143"/>
    <mergeCell ref="E121:E123"/>
    <mergeCell ref="E124:E129"/>
    <mergeCell ref="E130:E136"/>
    <mergeCell ref="E137:E143"/>
    <mergeCell ref="D119:H119"/>
    <mergeCell ref="D144:H144"/>
    <mergeCell ref="D154:H154"/>
    <mergeCell ref="D168:H168"/>
    <mergeCell ref="E183:E185"/>
    <mergeCell ref="B8:H8"/>
    <mergeCell ref="D23:H23"/>
    <mergeCell ref="D37:H37"/>
    <mergeCell ref="D41:H41"/>
    <mergeCell ref="D78:H78"/>
    <mergeCell ref="D89:H89"/>
    <mergeCell ref="D287:F287"/>
    <mergeCell ref="D288:F288"/>
    <mergeCell ref="D289:F289"/>
    <mergeCell ref="D284:F284"/>
    <mergeCell ref="D285:F285"/>
    <mergeCell ref="D286:F286"/>
    <mergeCell ref="G281:G282"/>
    <mergeCell ref="H281:H282"/>
    <mergeCell ref="D283:F283"/>
    <mergeCell ref="B278:L278"/>
    <mergeCell ref="D279:F279"/>
    <mergeCell ref="B280:B281"/>
    <mergeCell ref="C280:C282"/>
    <mergeCell ref="D280:F280"/>
    <mergeCell ref="D281:F282"/>
    <mergeCell ref="D229:H229"/>
    <mergeCell ref="D252:H252"/>
    <mergeCell ref="C276:H276"/>
    <mergeCell ref="E186:E190"/>
    <mergeCell ref="D192:L192"/>
    <mergeCell ref="D191:H191"/>
    <mergeCell ref="D209:H209"/>
    <mergeCell ref="E267:E271"/>
    <mergeCell ref="D273:E275"/>
    <mergeCell ref="D253:L253"/>
    <mergeCell ref="D254:D271"/>
    <mergeCell ref="E254:E262"/>
    <mergeCell ref="E263:E266"/>
    <mergeCell ref="E248:E250"/>
    <mergeCell ref="B232:L232"/>
    <mergeCell ref="B233:L233"/>
    <mergeCell ref="C234:C275"/>
    <mergeCell ref="D234:D251"/>
    <mergeCell ref="E234:E247"/>
    <mergeCell ref="D210:L210"/>
    <mergeCell ref="D211:D228"/>
    <mergeCell ref="E211:E226"/>
    <mergeCell ref="E227:E228"/>
    <mergeCell ref="D193:D208"/>
    <mergeCell ref="E193:E208"/>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FORMATO OFERTA ECONOMICA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lorena mora</dc:creator>
  <cp:lastModifiedBy>Angela Moreno</cp:lastModifiedBy>
  <dcterms:created xsi:type="dcterms:W3CDTF">2026-05-06T14:17:09Z</dcterms:created>
  <dcterms:modified xsi:type="dcterms:W3CDTF">2026-05-15T15:36:29Z</dcterms:modified>
</cp:coreProperties>
</file>